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石井\Downloads\006-03s\yosan\"/>
    </mc:Choice>
  </mc:AlternateContent>
  <xr:revisionPtr revIDLastSave="0" documentId="13_ncr:1_{CC320F4B-B26C-486C-A746-CA45936EC322}" xr6:coauthVersionLast="47" xr6:coauthVersionMax="47" xr10:uidLastSave="{00000000-0000-0000-0000-000000000000}"/>
  <bookViews>
    <workbookView xWindow="28740" yWindow="-8550" windowWidth="28920" windowHeight="15600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明細!$A$1:$L$106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3" l="1"/>
  <c r="G51" i="3"/>
  <c r="I51" i="3" s="1"/>
  <c r="G52" i="3"/>
  <c r="I52" i="3"/>
  <c r="G53" i="3"/>
  <c r="I53" i="3"/>
  <c r="G54" i="3"/>
  <c r="I54" i="3"/>
  <c r="D21" i="2"/>
  <c r="C8" i="3"/>
  <c r="C7" i="3"/>
  <c r="D11" i="5"/>
  <c r="G11" i="3"/>
  <c r="G12" i="3"/>
  <c r="G13" i="3"/>
  <c r="G14" i="3"/>
  <c r="I85" i="3" l="1"/>
  <c r="I12" i="3"/>
  <c r="G15" i="3"/>
  <c r="I15" i="3" s="1"/>
  <c r="K2" i="3"/>
  <c r="K1" i="3"/>
  <c r="G59" i="3"/>
  <c r="I59" i="3" s="1"/>
  <c r="G60" i="3"/>
  <c r="I60" i="3" s="1"/>
  <c r="G61" i="3"/>
  <c r="G62" i="3"/>
  <c r="I62" i="3" s="1"/>
  <c r="G63" i="3"/>
  <c r="I63" i="3" s="1"/>
  <c r="H64" i="3"/>
  <c r="E30" i="2" s="1"/>
  <c r="G90" i="3"/>
  <c r="I90" i="3" s="1"/>
  <c r="G89" i="3"/>
  <c r="G27" i="3"/>
  <c r="I27" i="3" s="1"/>
  <c r="G28" i="3"/>
  <c r="I28" i="3" s="1"/>
  <c r="G29" i="3"/>
  <c r="I29" i="3" s="1"/>
  <c r="G30" i="3"/>
  <c r="I30" i="3" s="1"/>
  <c r="G31" i="3"/>
  <c r="I31" i="3" s="1"/>
  <c r="E11" i="5"/>
  <c r="D12" i="5" s="1"/>
  <c r="K22" i="2"/>
  <c r="K23" i="2"/>
  <c r="H24" i="3"/>
  <c r="E25" i="2" s="1"/>
  <c r="G23" i="3"/>
  <c r="I23" i="3" s="1"/>
  <c r="G22" i="3"/>
  <c r="I22" i="3" s="1"/>
  <c r="G21" i="3"/>
  <c r="I21" i="3" s="1"/>
  <c r="G20" i="3"/>
  <c r="I20" i="3" s="1"/>
  <c r="G19" i="3"/>
  <c r="I19" i="3" s="1"/>
  <c r="G44" i="3"/>
  <c r="I44" i="3" s="1"/>
  <c r="G45" i="3"/>
  <c r="I45" i="3" s="1"/>
  <c r="G46" i="3"/>
  <c r="I46" i="3" s="1"/>
  <c r="G47" i="3"/>
  <c r="I47" i="3"/>
  <c r="G35" i="3"/>
  <c r="I35" i="3" s="1"/>
  <c r="H40" i="3"/>
  <c r="E27" i="2" s="1"/>
  <c r="H106" i="3"/>
  <c r="E37" i="2" s="1"/>
  <c r="G105" i="3"/>
  <c r="I105" i="3" s="1"/>
  <c r="G104" i="3"/>
  <c r="I104" i="3" s="1"/>
  <c r="H101" i="3"/>
  <c r="E36" i="2" s="1"/>
  <c r="G100" i="3"/>
  <c r="I100" i="3" s="1"/>
  <c r="G99" i="3"/>
  <c r="G101" i="3" s="1"/>
  <c r="I99" i="3"/>
  <c r="H96" i="3"/>
  <c r="E35" i="2" s="1"/>
  <c r="G95" i="3"/>
  <c r="I95" i="3" s="1"/>
  <c r="G94" i="3"/>
  <c r="I94" i="3" s="1"/>
  <c r="H91" i="3"/>
  <c r="E34" i="2" s="1"/>
  <c r="I89" i="3"/>
  <c r="H86" i="3"/>
  <c r="E33" i="2" s="1"/>
  <c r="G84" i="3"/>
  <c r="I84" i="3" s="1"/>
  <c r="G83" i="3"/>
  <c r="H80" i="3"/>
  <c r="E32" i="2" s="1"/>
  <c r="G79" i="3"/>
  <c r="I79" i="3" s="1"/>
  <c r="G78" i="3"/>
  <c r="I78" i="3" s="1"/>
  <c r="G77" i="3"/>
  <c r="I77" i="3"/>
  <c r="G76" i="3"/>
  <c r="I76" i="3"/>
  <c r="G75" i="3"/>
  <c r="I75" i="3" s="1"/>
  <c r="H72" i="3"/>
  <c r="E31" i="2" s="1"/>
  <c r="G71" i="3"/>
  <c r="I71" i="3" s="1"/>
  <c r="G70" i="3"/>
  <c r="I70" i="3"/>
  <c r="G69" i="3"/>
  <c r="I69" i="3" s="1"/>
  <c r="G68" i="3"/>
  <c r="I68" i="3"/>
  <c r="G67" i="3"/>
  <c r="I67" i="3"/>
  <c r="I61" i="3"/>
  <c r="H56" i="3"/>
  <c r="E29" i="2" s="1"/>
  <c r="H48" i="3"/>
  <c r="E28" i="2" s="1"/>
  <c r="G43" i="3"/>
  <c r="I43" i="3" s="1"/>
  <c r="G39" i="3"/>
  <c r="I39" i="3" s="1"/>
  <c r="G38" i="3"/>
  <c r="I38" i="3"/>
  <c r="G37" i="3"/>
  <c r="I37" i="3" s="1"/>
  <c r="G36" i="3"/>
  <c r="I36" i="3" s="1"/>
  <c r="H32" i="3"/>
  <c r="E26" i="2" s="1"/>
  <c r="I13" i="3"/>
  <c r="I14" i="3"/>
  <c r="H16" i="3"/>
  <c r="E24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I83" i="3" l="1"/>
  <c r="G86" i="3"/>
  <c r="I86" i="3" s="1"/>
  <c r="G91" i="3"/>
  <c r="I91" i="3"/>
  <c r="D34" i="2"/>
  <c r="F34" i="2" s="1"/>
  <c r="K34" i="2" s="1"/>
  <c r="I101" i="3"/>
  <c r="D36" i="2"/>
  <c r="F36" i="2" s="1"/>
  <c r="F21" i="2"/>
  <c r="K21" i="2" s="1"/>
  <c r="D33" i="2"/>
  <c r="F33" i="2" s="1"/>
  <c r="G80" i="3"/>
  <c r="G56" i="3"/>
  <c r="D29" i="2" s="1"/>
  <c r="F29" i="2" s="1"/>
  <c r="G16" i="3"/>
  <c r="I11" i="3"/>
  <c r="G24" i="3"/>
  <c r="D25" i="2" s="1"/>
  <c r="F25" i="2" s="1"/>
  <c r="G72" i="3"/>
  <c r="D31" i="2" s="1"/>
  <c r="F31" i="2" s="1"/>
  <c r="G32" i="3"/>
  <c r="D26" i="2" s="1"/>
  <c r="F26" i="2" s="1"/>
  <c r="G40" i="3"/>
  <c r="K36" i="2"/>
  <c r="G106" i="3"/>
  <c r="D37" i="2" s="1"/>
  <c r="F37" i="2" s="1"/>
  <c r="G96" i="3"/>
  <c r="D35" i="2" s="1"/>
  <c r="F35" i="2" s="1"/>
  <c r="G64" i="3"/>
  <c r="D30" i="2" s="1"/>
  <c r="F30" i="2" s="1"/>
  <c r="G48" i="3"/>
  <c r="I48" i="3" l="1"/>
  <c r="D28" i="2"/>
  <c r="F28" i="2" s="1"/>
  <c r="I80" i="3"/>
  <c r="D32" i="2"/>
  <c r="F32" i="2" s="1"/>
  <c r="I40" i="3"/>
  <c r="D27" i="2"/>
  <c r="E40" i="2"/>
  <c r="E42" i="2" s="1"/>
  <c r="E43" i="2" s="1"/>
  <c r="I16" i="3"/>
  <c r="D24" i="2"/>
  <c r="K33" i="2"/>
  <c r="K32" i="2"/>
  <c r="I56" i="3"/>
  <c r="K29" i="2" s="1"/>
  <c r="I32" i="3"/>
  <c r="K31" i="2"/>
  <c r="I72" i="3"/>
  <c r="I24" i="3"/>
  <c r="I106" i="3"/>
  <c r="I96" i="3"/>
  <c r="I64" i="3"/>
  <c r="K28" i="2"/>
  <c r="F27" i="2" l="1"/>
  <c r="K27" i="2" s="1"/>
  <c r="D38" i="2"/>
  <c r="D39" i="2" s="1"/>
  <c r="F24" i="2"/>
  <c r="K26" i="2"/>
  <c r="K30" i="2"/>
  <c r="K25" i="2"/>
  <c r="K37" i="2"/>
  <c r="K35" i="2"/>
  <c r="F38" i="2" l="1"/>
  <c r="K38" i="2" s="1"/>
  <c r="K24" i="2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<sst xmlns="http://schemas.openxmlformats.org/spreadsheetml/2006/main" count="586" uniqueCount="244">
  <si>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</si>
  <si>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</si>
  <si>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石井大地</t>
    <rPh sb="0" eb="4">
      <t>イシイダイチ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</si>
  <si>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</si>
  <si>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★黄色のセルは数式が組まれているので編集しない事！</t>
  </si>
  <si>
    <t>事業名：</t>
    <rPh sb="0" eb="2">
      <t>ジギョウ</t>
    </rPh>
    <rPh sb="2" eb="3">
      <t>メイ</t>
    </rPh>
    <phoneticPr fontId="3"/>
  </si>
  <si>
    <t>3月例会（資質向上事業）運営（案）</t>
    <rPh sb="1" eb="2">
      <t>ガツ</t>
    </rPh>
    <rPh sb="2" eb="4">
      <t>レイカイ</t>
    </rPh>
    <rPh sb="5" eb="7">
      <t>シシツ</t>
    </rPh>
    <rPh sb="7" eb="9">
      <t>コウジョウ</t>
    </rPh>
    <rPh sb="9" eb="11">
      <t>ジギョウ</t>
    </rPh>
    <rPh sb="12" eb="14">
      <t>ウンエイ</t>
    </rPh>
    <rPh sb="15" eb="16">
      <t>アン</t>
    </rPh>
    <phoneticPr fontId="3"/>
  </si>
  <si>
    <t>担当委員会：</t>
    <rPh sb="0" eb="2">
      <t>タントウ</t>
    </rPh>
    <rPh sb="2" eb="5">
      <t>イインカイ</t>
    </rPh>
    <phoneticPr fontId="3"/>
  </si>
  <si>
    <t>会員開発委員会</t>
    <rPh sb="0" eb="7">
      <t>カイインカイハツイインカイ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</si>
  <si>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</si>
  <si>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</si>
  <si>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</si>
  <si>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</si>
  <si>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</si>
  <si>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</si>
  <si>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</si>
  <si>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</si>
  <si>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</si>
  <si>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</si>
  <si>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</si>
  <si>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</si>
  <si>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</si>
  <si>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</si>
  <si>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</si>
  <si>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</si>
  <si>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</si>
  <si>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</si>
  <si>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</si>
  <si>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</si>
  <si>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</si>
  <si>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</si>
  <si>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</si>
  <si>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</si>
  <si>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</si>
  <si>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</si>
  <si>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</si>
  <si>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</si>
  <si>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</si>
  <si>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</si>
  <si>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</si>
  <si>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</si>
  <si>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</si>
  <si>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</si>
  <si>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</si>
  <si>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</si>
  <si>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</si>
  <si>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</si>
  <si>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</si>
  <si>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</si>
  <si>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</si>
  <si>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</si>
  <si>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</si>
  <si>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</si>
  <si>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</si>
  <si>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</si>
  <si>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</si>
  <si>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</si>
  <si>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</si>
  <si>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</si>
  <si>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</si>
  <si>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</si>
  <si>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</si>
  <si>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会場費</t>
    <phoneticPr fontId="3"/>
  </si>
  <si>
    <t>例会事業会場　1階　屋内広場
夜間（午後5時30分～9時30分）
[13,580円]×減免50％＝6,790円
講師控室　2階　さくら
夜間（午後5時30分～9時30分）
[760円]×減免50％＝380円
本会計[22,000円]の範囲内のため【0円】</t>
    <rPh sb="57" eb="59">
      <t>コウセィ</t>
    </rPh>
    <rPh sb="59" eb="61">
      <t>ヒカエ</t>
    </rPh>
    <rPh sb="91" eb="92">
      <t>エn</t>
    </rPh>
    <phoneticPr fontId="3"/>
  </si>
  <si>
    <t>式</t>
    <rPh sb="0" eb="1">
      <t>シキ</t>
    </rPh>
    <phoneticPr fontId="3"/>
  </si>
  <si>
    <t>※参1</t>
    <rPh sb="1" eb="2">
      <t>サン</t>
    </rPh>
    <phoneticPr fontId="3"/>
  </si>
  <si>
    <t>設営費</t>
    <phoneticPr fontId="3"/>
  </si>
  <si>
    <t>事業看板(カラー/W3600×H600)</t>
    <phoneticPr fontId="3"/>
  </si>
  <si>
    <t>枚</t>
    <rPh sb="0" eb="1">
      <t>マイ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</si>
  <si>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</si>
  <si>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</si>
  <si>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</si>
  <si>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食事代</t>
    <rPh sb="0" eb="3">
      <t>ショクジダイ</t>
    </rPh>
    <phoneticPr fontId="4"/>
  </si>
  <si>
    <t>飲料（ペットボトル/500ml）</t>
    <rPh sb="0" eb="2">
      <t>インリョウ</t>
    </rPh>
    <phoneticPr fontId="3"/>
  </si>
  <si>
    <t>本</t>
    <rPh sb="0" eb="1">
      <t>ホn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</si>
  <si>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</si>
  <si>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</si>
  <si>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記念品</t>
    <rPh sb="0" eb="3">
      <t>キネンヒン</t>
    </rPh>
    <phoneticPr fontId="3"/>
  </si>
  <si>
    <t>講師御礼品</t>
    <rPh sb="0" eb="2">
      <t>コウシ</t>
    </rPh>
    <rPh sb="2" eb="5">
      <t>オレイヒン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</si>
  <si>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</si>
  <si>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</si>
  <si>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トレーニング動画制作</t>
    <rPh sb="8" eb="10">
      <t>セイサク</t>
    </rPh>
    <phoneticPr fontId="3"/>
  </si>
  <si>
    <t>講師依頼文(モノクロ/A4/片面)</t>
    <rPh sb="0" eb="5">
      <t>コウセィ</t>
    </rPh>
    <rPh sb="14" eb="16">
      <t>カタメ</t>
    </rPh>
    <phoneticPr fontId="3"/>
  </si>
  <si>
    <t>枚</t>
    <phoneticPr fontId="3"/>
  </si>
  <si>
    <t>講師御礼文(モノクロ/A4/片面)</t>
    <rPh sb="0" eb="5">
      <t>コウセィ</t>
    </rPh>
    <rPh sb="14" eb="16">
      <t>カタメ</t>
    </rPh>
    <phoneticPr fontId="3"/>
  </si>
  <si>
    <t>講師褌(モノクロ/A4/片面)</t>
    <rPh sb="0" eb="2">
      <t>コウセィ</t>
    </rPh>
    <rPh sb="12" eb="14">
      <t>カタメ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</si>
  <si>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</si>
  <si>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</si>
  <si>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</si>
  <si>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</si>
  <si>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細目なし</t>
    <rPh sb="0" eb="2">
      <t>サイモク</t>
    </rPh>
    <phoneticPr fontId="3"/>
  </si>
  <si>
    <t>達成者プレゼント：プロテインバー（72本×2箱　チョコ・ホワイト）</t>
    <rPh sb="0" eb="3">
      <t>タッセイシャ</t>
    </rPh>
    <rPh sb="19" eb="20">
      <t>ホン</t>
    </rPh>
    <rPh sb="22" eb="23">
      <t>ハコ</t>
    </rPh>
    <phoneticPr fontId="3"/>
  </si>
  <si>
    <t>本</t>
    <rPh sb="0" eb="1">
      <t>ホン</t>
    </rPh>
    <phoneticPr fontId="3"/>
  </si>
  <si>
    <t>達成者プレゼント：プロテインバー（72本×4箱　チョコ・ブラック・ホワイト・苺）</t>
    <rPh sb="19" eb="20">
      <t>ホン</t>
    </rPh>
    <rPh sb="22" eb="23">
      <t>ハコ</t>
    </rPh>
    <rPh sb="38" eb="39">
      <t>イチゴ</t>
    </rPh>
    <phoneticPr fontId="3"/>
  </si>
  <si>
    <t>賞状</t>
    <rPh sb="0" eb="2">
      <t>ショウジョウ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</si>
  <si>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</si>
  <si>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</si>
  <si>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</si>
  <si>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</si>
  <si>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</si>
  <si>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</si>
  <si>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</si>
  <si>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</si>
  <si>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</si>
  <si>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</si>
  <si>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</si>
  <si>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</si>
  <si>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</si>
  <si>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魚松</t>
    <rPh sb="0" eb="2">
      <t>ウオマツ</t>
    </rPh>
    <phoneticPr fontId="3"/>
  </si>
  <si>
    <t>講師御礼品代</t>
    <rPh sb="0" eb="2">
      <t>コウシ</t>
    </rPh>
    <rPh sb="2" eb="5">
      <t>オレイヒン</t>
    </rPh>
    <rPh sb="5" eb="6">
      <t>ダイ</t>
    </rPh>
    <phoneticPr fontId="3"/>
  </si>
  <si>
    <t>富士印刷</t>
    <rPh sb="0" eb="4">
      <t>フジインサツ</t>
    </rPh>
    <phoneticPr fontId="3"/>
  </si>
  <si>
    <t>事業看板印刷代</t>
    <rPh sb="0" eb="4">
      <t>ジギョウカンバン</t>
    </rPh>
    <rPh sb="4" eb="6">
      <t>インサツ</t>
    </rPh>
    <rPh sb="6" eb="7">
      <t>ダイ</t>
    </rPh>
    <phoneticPr fontId="3"/>
  </si>
  <si>
    <t>スーパーいまがわ</t>
    <phoneticPr fontId="3"/>
  </si>
  <si>
    <t>飲料代</t>
    <rPh sb="0" eb="3">
      <t>インリョウ</t>
    </rPh>
    <phoneticPr fontId="3"/>
  </si>
  <si>
    <t>長谷川裕香</t>
    <rPh sb="0" eb="3">
      <t>ハセガワユカ</t>
    </rPh>
    <phoneticPr fontId="3"/>
  </si>
  <si>
    <t>トレーニング動画制作代</t>
    <rPh sb="10" eb="11">
      <t>ダイ</t>
    </rPh>
    <phoneticPr fontId="3"/>
  </si>
  <si>
    <t>達成者プレゼント（プロテインバー）</t>
    <rPh sb="0" eb="3">
      <t>タッセイシャ</t>
    </rPh>
    <phoneticPr fontId="3"/>
  </si>
  <si>
    <t>JCルーム</t>
    <phoneticPr fontId="3"/>
  </si>
  <si>
    <t>資料印刷代</t>
    <rPh sb="0" eb="5">
      <t>シリョウ</t>
    </rPh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</si>
  <si>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</si>
  <si>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</si>
  <si>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</si>
  <si>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</si>
  <si>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</si>
  <si>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</si>
  <si>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見積/請求
№</t>
    <rPh sb="3" eb="5">
      <t>セイキュウ</t>
    </rPh>
    <phoneticPr fontId="4"/>
  </si>
  <si>
    <t>振込口座名義</t>
    <rPh sb="0" eb="6">
      <t>フリコミコウザメイギ</t>
    </rPh>
    <phoneticPr fontId="4"/>
  </si>
  <si>
    <t>銀行名</t>
    <rPh sb="0" eb="3">
      <t>ギンコウメイ</t>
    </rPh>
    <phoneticPr fontId="4"/>
  </si>
  <si>
    <t>支店名</t>
    <rPh sb="0" eb="2">
      <t>シテン</t>
    </rPh>
    <rPh sb="2" eb="3">
      <t>メイ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</si>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</sst>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8"/>
      <name val="Yu Gothic"/>
      <family val="3"/>
      <charset val="128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302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5" fillId="10" borderId="5" xfId="0" applyFont="1" applyFill="1" applyBorder="1" applyAlignment="1">
      <alignment vertical="center"/>
    </xf>
    <xf numFmtId="56" fontId="32" fillId="0" borderId="35" xfId="8" applyNumberFormat="1" applyFont="1" applyFill="1" applyBorder="1" applyAlignment="1">
      <alignment horizontal="center"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7" fillId="0" borderId="5" xfId="0" applyFont="1" applyBorder="1" applyAlignment="1">
      <alignment wrapText="1"/>
    </xf>
    <xf numFmtId="0" fontId="37" fillId="0" borderId="5" xfId="0" applyFont="1" applyBorder="1" applyAlignment="1">
      <alignment vertical="center" wrapText="1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3" fillId="2" borderId="15" xfId="0" applyFont="1" applyFill="1" applyBorder="1" applyAlignment="1" applyProtection="1">
      <alignment horizontal="center" vertic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30" xfId="9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0" fillId="0" borderId="8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6" xfId="9" applyFont="1" applyBorder="1" applyAlignment="1">
      <alignment vertical="center"/>
    </xf>
    <xf numFmtId="0" fontId="6" fillId="0" borderId="44" xfId="9" applyFont="1" applyBorder="1" applyAlignment="1">
      <alignment vertical="center"/>
    </xf>
    <xf numFmtId="178" fontId="6" fillId="0" borderId="43" xfId="10" applyNumberFormat="1" applyFont="1" applyFill="1" applyBorder="1" applyAlignment="1">
      <alignment vertical="center"/>
    </xf>
    <xf numFmtId="179" fontId="6" fillId="0" borderId="37" xfId="10" applyNumberFormat="1" applyFont="1" applyFill="1" applyBorder="1" applyAlignment="1">
      <alignment horizontal="right" vertical="center" wrapText="1"/>
    </xf>
    <xf numFmtId="179" fontId="6" fillId="0" borderId="42" xfId="10" applyNumberFormat="1" applyFont="1" applyFill="1" applyBorder="1" applyAlignment="1">
      <alignment horizontal="right" vertical="center" wrapText="1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54" xfId="9" applyFont="1" applyBorder="1" applyAlignment="1">
      <alignment horizontal="center" vertical="center"/>
    </xf>
    <xf numFmtId="179" fontId="6" fillId="0" borderId="55" xfId="10" applyNumberFormat="1" applyFont="1" applyFill="1" applyBorder="1" applyAlignment="1">
      <alignment horizontal="right" vertical="center" wrapText="1"/>
    </xf>
    <xf numFmtId="179" fontId="6" fillId="0" borderId="8" xfId="10" applyNumberFormat="1" applyFont="1" applyFill="1" applyBorder="1" applyAlignment="1">
      <alignment horizontal="right" vertical="center" wrapText="1"/>
    </xf>
    <xf numFmtId="0" fontId="38" fillId="0" borderId="0" xfId="9" applyFont="1" applyAlignment="1">
      <alignment vertical="center"/>
    </xf>
    <xf numFmtId="179" fontId="38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61" xfId="9" applyFont="1" applyBorder="1" applyAlignment="1">
      <alignment horizontal="center" vertical="center" wrapText="1"/>
    </xf>
    <xf numFmtId="0" fontId="6" fillId="0" borderId="38" xfId="3" applyFont="1" applyBorder="1" applyAlignment="1" applyProtection="1">
      <alignment vertical="center"/>
      <protection locked="0"/>
    </xf>
    <xf numFmtId="0" fontId="29" fillId="0" borderId="0" xfId="8" applyAlignment="1">
      <alignment horizontal="center" vertical="center"/>
    </xf>
    <xf numFmtId="0" fontId="29" fillId="0" borderId="40" xfId="8" applyBorder="1" applyAlignment="1">
      <alignment horizontal="center" vertical="center"/>
    </xf>
    <xf numFmtId="0" fontId="29" fillId="0" borderId="41" xfId="8" applyBorder="1" applyAlignment="1">
      <alignment horizontal="center"/>
    </xf>
    <xf numFmtId="0" fontId="29" fillId="0" borderId="5" xfId="8" applyBorder="1" applyAlignment="1" applyProtection="1">
      <alignment horizontal="center" vertical="center"/>
      <protection locked="0"/>
    </xf>
    <xf numFmtId="0" fontId="29" fillId="0" borderId="41" xfId="8" applyBorder="1" applyAlignment="1">
      <alignment horizontal="center" vertical="center"/>
    </xf>
    <xf numFmtId="1" fontId="22" fillId="0" borderId="5" xfId="0" applyNumberFormat="1" applyFont="1" applyBorder="1" applyAlignment="1">
      <alignment vertical="center"/>
    </xf>
    <xf numFmtId="0" fontId="29" fillId="0" borderId="64" xfId="8" applyBorder="1" applyAlignment="1">
      <alignment horizontal="center" vertical="center"/>
    </xf>
    <xf numFmtId="179" fontId="6" fillId="0" borderId="12" xfId="10" applyNumberFormat="1" applyFont="1" applyFill="1" applyBorder="1" applyAlignment="1">
      <alignment horizontal="right" vertical="center" wrapText="1"/>
    </xf>
    <xf numFmtId="179" fontId="6" fillId="0" borderId="65" xfId="10" applyNumberFormat="1" applyFont="1" applyFill="1" applyBorder="1" applyAlignment="1">
      <alignment horizontal="right" vertical="center" wrapText="1"/>
    </xf>
    <xf numFmtId="56" fontId="31" fillId="0" borderId="66" xfId="8" applyNumberFormat="1" applyFont="1" applyFill="1" applyBorder="1" applyAlignment="1">
      <alignment horizontal="center" vertical="center"/>
    </xf>
    <xf numFmtId="0" fontId="6" fillId="0" borderId="54" xfId="9" applyFont="1" applyBorder="1" applyAlignment="1">
      <alignment vertical="center"/>
    </xf>
    <xf numFmtId="178" fontId="6" fillId="0" borderId="67" xfId="10" applyNumberFormat="1" applyFont="1" applyFill="1" applyBorder="1" applyAlignment="1">
      <alignment vertical="center"/>
    </xf>
    <xf numFmtId="0" fontId="6" fillId="0" borderId="23" xfId="0" applyFont="1" applyBorder="1" applyAlignment="1">
      <alignment vertical="center" wrapText="1"/>
    </xf>
    <xf numFmtId="0" fontId="29" fillId="0" borderId="15" xfId="8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13" fillId="0" borderId="0" xfId="9" applyFont="1"/>
    <xf numFmtId="0" fontId="0" fillId="0" borderId="62" xfId="9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13" fillId="0" borderId="5" xfId="4" applyFont="1" applyBorder="1" applyAlignment="1" applyProtection="1">
      <alignment horizontal="lef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17" fillId="0" borderId="0" xfId="3" applyFont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34" fillId="0" borderId="0" xfId="3" applyFont="1" applyAlignment="1" applyProtection="1">
      <alignment horizontal="right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0" fontId="38" fillId="0" borderId="62" xfId="9" applyFont="1" applyBorder="1" applyAlignment="1">
      <alignment horizontal="center" vertical="center"/>
    </xf>
    <xf numFmtId="0" fontId="38" fillId="0" borderId="63" xfId="9" applyFont="1" applyBorder="1" applyAlignment="1">
      <alignment horizontal="center" vertical="center"/>
    </xf>
    <xf numFmtId="0" fontId="38" fillId="0" borderId="14" xfId="9" applyFont="1" applyBorder="1" applyAlignment="1">
      <alignment horizontal="left" vertical="center"/>
    </xf>
    <xf numFmtId="0" fontId="38" fillId="0" borderId="60" xfId="9" applyFont="1" applyBorder="1" applyAlignment="1">
      <alignment horizontal="left" vertical="center"/>
    </xf>
    <xf numFmtId="0" fontId="38" fillId="0" borderId="8" xfId="9" applyFont="1" applyBorder="1" applyAlignment="1">
      <alignment horizontal="left" vertical="center"/>
    </xf>
    <xf numFmtId="0" fontId="38" fillId="0" borderId="9" xfId="9" applyFont="1" applyBorder="1" applyAlignment="1">
      <alignment horizontal="left" vertical="center"/>
    </xf>
    <xf numFmtId="0" fontId="0" fillId="0" borderId="62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2" xfId="10" applyNumberFormat="1" applyFont="1" applyFill="1" applyBorder="1" applyAlignment="1">
      <alignment horizontal="right" vertical="center"/>
    </xf>
    <xf numFmtId="0" fontId="6" fillId="0" borderId="52" xfId="9" applyFont="1" applyBorder="1" applyAlignment="1">
      <alignment horizontal="center" vertical="center"/>
    </xf>
    <xf numFmtId="0" fontId="6" fillId="0" borderId="53" xfId="9" applyFont="1" applyBorder="1" applyAlignment="1">
      <alignment horizontal="center" vertical="center"/>
    </xf>
    <xf numFmtId="0" fontId="6" fillId="0" borderId="50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6" xfId="9" applyFont="1" applyBorder="1" applyAlignment="1">
      <alignment horizontal="center" vertical="center"/>
    </xf>
    <xf numFmtId="0" fontId="6" fillId="0" borderId="57" xfId="9" applyFont="1" applyBorder="1" applyAlignment="1">
      <alignment horizontal="center" vertical="center"/>
    </xf>
    <xf numFmtId="0" fontId="6" fillId="0" borderId="58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8" xfId="9" applyFont="1" applyBorder="1" applyAlignment="1">
      <alignment horizontal="center" vertical="center"/>
    </xf>
    <xf numFmtId="0" fontId="6" fillId="0" borderId="49" xfId="9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13" fillId="0" borderId="0" xfId="9" applyFont="1" applyAlignment="1"/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itsumori/1_uomatsu.pdf" TargetMode="External"/><Relationship Id="rId7" Type="http://schemas.openxmlformats.org/officeDocument/2006/relationships/hyperlink" Target="mitsumori\5_imagawa-keihin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0_kaijo.pdf" TargetMode="External"/><Relationship Id="rId6" Type="http://schemas.openxmlformats.org/officeDocument/2006/relationships/hyperlink" Target="mitsumori\5_imagawa-keihin.pdf" TargetMode="External"/><Relationship Id="rId5" Type="http://schemas.openxmlformats.org/officeDocument/2006/relationships/hyperlink" Target="mitsumori\4_hasegawa.pdf" TargetMode="External"/><Relationship Id="rId4" Type="http://schemas.openxmlformats.org/officeDocument/2006/relationships/hyperlink" Target="mitsumori\3_imagawa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itsumori\3_imagawa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1_uomatsu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itsumori\5_imagawa-keihin.pdf" TargetMode="External"/><Relationship Id="rId4" Type="http://schemas.openxmlformats.org/officeDocument/2006/relationships/hyperlink" Target="mitsumori\4_hasegaw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="110" zoomScaleNormal="110" zoomScaleSheetLayoutView="110" workbookViewId="0"/>
  </sheetViews>
  <sheetFormatPr defaultColWidth="8.875" defaultRowHeight="19.5"/>
  <cols>
    <col min="1" max="1" width="10.1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235" t="s">
        <v>0</v>
      </c>
      <c r="H1" s="235"/>
      <c r="I1" s="236">
        <v>46044</v>
      </c>
      <c r="J1" s="237"/>
      <c r="K1" s="230"/>
    </row>
    <row r="2" spans="1:11">
      <c r="G2" s="235" t="s">
        <v>1</v>
      </c>
      <c r="H2" s="235"/>
      <c r="I2" s="238" t="s">
        <v>2</v>
      </c>
      <c r="J2" s="238"/>
      <c r="K2" s="230"/>
    </row>
    <row r="3" spans="1:11" ht="6" customHeight="1">
      <c r="G3" s="182"/>
      <c r="H3" s="182"/>
      <c r="I3" s="182"/>
      <c r="J3" s="182"/>
    </row>
    <row r="4" spans="1:11" ht="19.5" customHeight="1">
      <c r="C4" s="231" t="s">
        <v>3</v>
      </c>
      <c r="D4" s="231"/>
      <c r="E4" s="231"/>
      <c r="F4" s="231"/>
      <c r="G4" s="231"/>
      <c r="H4" s="231"/>
    </row>
    <row r="5" spans="1:11" ht="19.5" customHeight="1">
      <c r="C5" s="231"/>
      <c r="D5" s="231"/>
      <c r="E5" s="231"/>
      <c r="F5" s="231"/>
      <c r="G5" s="231"/>
      <c r="H5" s="231"/>
      <c r="I5" s="166"/>
    </row>
    <row r="6" spans="1:11" ht="17.25" customHeight="1">
      <c r="F6" s="239" t="s">
        <v>4</v>
      </c>
      <c r="G6" s="239"/>
      <c r="H6" s="239"/>
      <c r="I6" s="240"/>
      <c r="J6" s="240"/>
    </row>
    <row r="7" spans="1:11" s="34" customFormat="1" ht="24.95" customHeight="1" thickBot="1">
      <c r="B7" s="35" t="s">
        <v>5</v>
      </c>
      <c r="C7" s="232" t="s">
        <v>6</v>
      </c>
      <c r="D7" s="232"/>
      <c r="E7" s="232"/>
      <c r="F7" s="232"/>
      <c r="G7" s="232"/>
      <c r="H7" s="232"/>
      <c r="I7" s="230"/>
      <c r="K7" s="83"/>
    </row>
    <row r="8" spans="1:11" s="34" customFormat="1" ht="24.95" customHeight="1" thickBot="1">
      <c r="B8" s="35" t="s">
        <v>7</v>
      </c>
      <c r="C8" s="233" t="s">
        <v>8</v>
      </c>
      <c r="D8" s="233"/>
      <c r="E8" s="233"/>
      <c r="F8" s="233"/>
      <c r="G8" s="233"/>
      <c r="H8" s="233"/>
      <c r="I8" s="230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224" t="s">
        <v>9</v>
      </c>
      <c r="B10" s="223" t="s">
        <v>10</v>
      </c>
      <c r="C10" s="223"/>
      <c r="D10" s="183" t="s">
        <v>11</v>
      </c>
      <c r="E10" s="183" t="s">
        <v>12</v>
      </c>
      <c r="F10" s="183" t="s">
        <v>13</v>
      </c>
      <c r="G10" s="222" t="s">
        <v>14</v>
      </c>
      <c r="H10" s="222"/>
      <c r="I10" s="222"/>
      <c r="J10" s="222"/>
      <c r="K10" s="84"/>
    </row>
    <row r="11" spans="1:11" s="37" customFormat="1" ht="17.25" customHeight="1">
      <c r="A11" s="225"/>
      <c r="B11" s="227" t="s">
        <v>15</v>
      </c>
      <c r="C11" s="227"/>
      <c r="D11" s="38">
        <v>120000</v>
      </c>
      <c r="E11" s="38"/>
      <c r="F11" s="135">
        <f>D11-E11</f>
        <v>120000</v>
      </c>
      <c r="G11" s="200"/>
      <c r="H11" s="201"/>
      <c r="I11" s="201"/>
      <c r="J11" s="202"/>
      <c r="K11" s="85">
        <f>IFERROR(F11/D11,"")</f>
        <v>1</v>
      </c>
    </row>
    <row r="12" spans="1:11" s="37" customFormat="1" ht="17.25" customHeight="1">
      <c r="A12" s="225"/>
      <c r="B12" s="227" t="s">
        <v>16</v>
      </c>
      <c r="C12" s="227"/>
      <c r="D12" s="38">
        <v>0</v>
      </c>
      <c r="E12" s="38"/>
      <c r="F12" s="135">
        <f t="shared" ref="F12:F20" si="0">D12-E12</f>
        <v>0</v>
      </c>
      <c r="G12" s="200"/>
      <c r="H12" s="201"/>
      <c r="I12" s="201"/>
      <c r="J12" s="202"/>
      <c r="K12" s="85" t="str">
        <f t="shared" ref="K12:K40" si="1">IFERROR(F12/D12,"")</f>
        <v/>
      </c>
    </row>
    <row r="13" spans="1:11" s="37" customFormat="1" ht="17.25" customHeight="1">
      <c r="A13" s="225"/>
      <c r="B13" s="227" t="s">
        <v>17</v>
      </c>
      <c r="C13" s="227"/>
      <c r="D13" s="38">
        <v>0</v>
      </c>
      <c r="E13" s="38"/>
      <c r="F13" s="135">
        <f t="shared" si="0"/>
        <v>0</v>
      </c>
      <c r="G13" s="200"/>
      <c r="H13" s="201"/>
      <c r="I13" s="201"/>
      <c r="J13" s="202"/>
      <c r="K13" s="85" t="str">
        <f t="shared" si="1"/>
        <v/>
      </c>
    </row>
    <row r="14" spans="1:11" s="37" customFormat="1" ht="17.25" customHeight="1">
      <c r="A14" s="225"/>
      <c r="B14" s="228" t="s">
        <v>18</v>
      </c>
      <c r="C14" s="228"/>
      <c r="D14" s="38">
        <v>0</v>
      </c>
      <c r="E14" s="38"/>
      <c r="F14" s="135">
        <f t="shared" si="0"/>
        <v>0</v>
      </c>
      <c r="G14" s="200"/>
      <c r="H14" s="201"/>
      <c r="I14" s="201"/>
      <c r="J14" s="202"/>
      <c r="K14" s="85" t="str">
        <f t="shared" si="1"/>
        <v/>
      </c>
    </row>
    <row r="15" spans="1:11" s="37" customFormat="1" ht="17.25" customHeight="1">
      <c r="A15" s="225"/>
      <c r="B15" s="228" t="s">
        <v>19</v>
      </c>
      <c r="C15" s="228"/>
      <c r="D15" s="38">
        <v>0</v>
      </c>
      <c r="E15" s="38"/>
      <c r="F15" s="135">
        <f t="shared" si="0"/>
        <v>0</v>
      </c>
      <c r="G15" s="200"/>
      <c r="H15" s="201"/>
      <c r="I15" s="201"/>
      <c r="J15" s="202"/>
      <c r="K15" s="85" t="str">
        <f t="shared" si="1"/>
        <v/>
      </c>
    </row>
    <row r="16" spans="1:11" s="37" customFormat="1" ht="17.25" customHeight="1">
      <c r="A16" s="225"/>
      <c r="B16" s="228" t="s">
        <v>20</v>
      </c>
      <c r="C16" s="228"/>
      <c r="D16" s="38">
        <v>0</v>
      </c>
      <c r="E16" s="38"/>
      <c r="F16" s="135">
        <f t="shared" si="0"/>
        <v>0</v>
      </c>
      <c r="G16" s="200"/>
      <c r="H16" s="201"/>
      <c r="I16" s="201"/>
      <c r="J16" s="202"/>
      <c r="K16" s="85" t="str">
        <f t="shared" si="1"/>
        <v/>
      </c>
    </row>
    <row r="17" spans="1:11" s="37" customFormat="1" ht="17.25" customHeight="1">
      <c r="A17" s="225"/>
      <c r="B17" s="228" t="s">
        <v>21</v>
      </c>
      <c r="C17" s="228"/>
      <c r="D17" s="38">
        <v>0</v>
      </c>
      <c r="E17" s="38"/>
      <c r="F17" s="135">
        <f t="shared" si="0"/>
        <v>0</v>
      </c>
      <c r="G17" s="200"/>
      <c r="H17" s="201"/>
      <c r="I17" s="201"/>
      <c r="J17" s="202"/>
      <c r="K17" s="85" t="str">
        <f t="shared" si="1"/>
        <v/>
      </c>
    </row>
    <row r="18" spans="1:11" s="37" customFormat="1" ht="17.25" customHeight="1">
      <c r="A18" s="225"/>
      <c r="B18" s="228" t="s">
        <v>22</v>
      </c>
      <c r="C18" s="228"/>
      <c r="D18" s="38">
        <v>0</v>
      </c>
      <c r="E18" s="38"/>
      <c r="F18" s="135">
        <f t="shared" si="0"/>
        <v>0</v>
      </c>
      <c r="G18" s="200"/>
      <c r="H18" s="201"/>
      <c r="I18" s="201"/>
      <c r="J18" s="202"/>
      <c r="K18" s="85" t="str">
        <f t="shared" si="1"/>
        <v/>
      </c>
    </row>
    <row r="19" spans="1:11" ht="17.25" customHeight="1">
      <c r="A19" s="225"/>
      <c r="B19" s="228" t="s">
        <v>23</v>
      </c>
      <c r="C19" s="228"/>
      <c r="D19" s="38">
        <v>0</v>
      </c>
      <c r="E19" s="38"/>
      <c r="F19" s="135">
        <f t="shared" si="0"/>
        <v>0</v>
      </c>
      <c r="G19" s="200"/>
      <c r="H19" s="201"/>
      <c r="I19" s="201"/>
      <c r="J19" s="202"/>
      <c r="K19" s="85" t="str">
        <f t="shared" si="1"/>
        <v/>
      </c>
    </row>
    <row r="20" spans="1:11" ht="17.25" customHeight="1">
      <c r="A20" s="225"/>
      <c r="B20" s="234" t="s">
        <v>24</v>
      </c>
      <c r="C20" s="234"/>
      <c r="D20" s="38">
        <v>0</v>
      </c>
      <c r="E20" s="38"/>
      <c r="F20" s="135">
        <f t="shared" si="0"/>
        <v>0</v>
      </c>
      <c r="G20" s="200"/>
      <c r="H20" s="201"/>
      <c r="I20" s="201"/>
      <c r="J20" s="202"/>
      <c r="K20" s="85" t="str">
        <f t="shared" si="1"/>
        <v/>
      </c>
    </row>
    <row r="21" spans="1:11" ht="24.95" customHeight="1">
      <c r="A21" s="226"/>
      <c r="B21" s="220" t="s">
        <v>25</v>
      </c>
      <c r="C21" s="220"/>
      <c r="D21" s="39">
        <f>SUM(D11:D20)</f>
        <v>120000</v>
      </c>
      <c r="E21" s="39"/>
      <c r="F21" s="39">
        <f>D21-E21</f>
        <v>120000</v>
      </c>
      <c r="G21" s="197"/>
      <c r="H21" s="198"/>
      <c r="I21" s="198"/>
      <c r="J21" s="199"/>
      <c r="K21" s="85">
        <f t="shared" si="1"/>
        <v>1</v>
      </c>
    </row>
    <row r="22" spans="1:11" ht="5.25" customHeight="1">
      <c r="K22" s="85" t="str">
        <f t="shared" si="1"/>
        <v/>
      </c>
    </row>
    <row r="23" spans="1:11" ht="17.25" customHeight="1">
      <c r="A23" s="219" t="s">
        <v>26</v>
      </c>
      <c r="B23" s="223" t="s">
        <v>10</v>
      </c>
      <c r="C23" s="223"/>
      <c r="D23" s="183" t="s">
        <v>11</v>
      </c>
      <c r="E23" s="183" t="s">
        <v>12</v>
      </c>
      <c r="F23" s="183" t="s">
        <v>13</v>
      </c>
      <c r="G23" s="221" t="s">
        <v>27</v>
      </c>
      <c r="H23" s="222"/>
      <c r="I23" s="222"/>
      <c r="J23" s="222"/>
      <c r="K23" s="85" t="str">
        <f t="shared" si="1"/>
        <v/>
      </c>
    </row>
    <row r="24" spans="1:11" ht="17.25" customHeight="1">
      <c r="A24" s="219"/>
      <c r="B24" s="229" t="s">
        <v>28</v>
      </c>
      <c r="C24" s="229"/>
      <c r="D24" s="135">
        <f>明細!G16</f>
        <v>5500</v>
      </c>
      <c r="E24" s="135">
        <f>明細!H16</f>
        <v>0</v>
      </c>
      <c r="F24" s="135">
        <f>D24-E24</f>
        <v>5500</v>
      </c>
      <c r="G24" s="200"/>
      <c r="H24" s="201"/>
      <c r="I24" s="201"/>
      <c r="J24" s="202"/>
      <c r="K24" s="85">
        <f t="shared" si="1"/>
        <v>1</v>
      </c>
    </row>
    <row r="25" spans="1:11" ht="17.25" customHeight="1">
      <c r="A25" s="219"/>
      <c r="B25" s="229" t="s">
        <v>29</v>
      </c>
      <c r="C25" s="229"/>
      <c r="D25" s="135">
        <f>明細!G24</f>
        <v>6739.2000000000007</v>
      </c>
      <c r="E25" s="135">
        <f>明細!H24</f>
        <v>0</v>
      </c>
      <c r="F25" s="135">
        <f t="shared" ref="F25:F37" si="2">D25-E25</f>
        <v>6739.2000000000007</v>
      </c>
      <c r="G25" s="200"/>
      <c r="H25" s="201"/>
      <c r="I25" s="201"/>
      <c r="J25" s="202"/>
      <c r="K25" s="85">
        <f t="shared" si="1"/>
        <v>1</v>
      </c>
    </row>
    <row r="26" spans="1:11" ht="17.25" customHeight="1">
      <c r="A26" s="219"/>
      <c r="B26" s="229" t="s">
        <v>30</v>
      </c>
      <c r="C26" s="229"/>
      <c r="D26" s="135">
        <f>明細!G32</f>
        <v>0</v>
      </c>
      <c r="E26" s="135">
        <f>明細!H32</f>
        <v>0</v>
      </c>
      <c r="F26" s="135">
        <f t="shared" si="2"/>
        <v>0</v>
      </c>
      <c r="G26" s="200"/>
      <c r="H26" s="201"/>
      <c r="I26" s="201"/>
      <c r="J26" s="202"/>
      <c r="K26" s="85" t="str">
        <f t="shared" si="1"/>
        <v/>
      </c>
    </row>
    <row r="27" spans="1:11" ht="17.25" customHeight="1">
      <c r="A27" s="219"/>
      <c r="B27" s="229" t="s">
        <v>31</v>
      </c>
      <c r="C27" s="229"/>
      <c r="D27" s="135">
        <f>明細!G40</f>
        <v>5000</v>
      </c>
      <c r="E27" s="135">
        <f>明細!H40</f>
        <v>0</v>
      </c>
      <c r="F27" s="135">
        <f t="shared" si="2"/>
        <v>5000</v>
      </c>
      <c r="G27" s="200"/>
      <c r="H27" s="201"/>
      <c r="I27" s="201"/>
      <c r="J27" s="202"/>
      <c r="K27" s="85">
        <f t="shared" si="1"/>
        <v>1</v>
      </c>
    </row>
    <row r="28" spans="1:11" ht="17.25" customHeight="1">
      <c r="A28" s="219"/>
      <c r="B28" s="229" t="s">
        <v>32</v>
      </c>
      <c r="C28" s="229"/>
      <c r="D28" s="135">
        <f>明細!G48</f>
        <v>0</v>
      </c>
      <c r="E28" s="135">
        <f>明細!H48</f>
        <v>0</v>
      </c>
      <c r="F28" s="135">
        <f t="shared" si="2"/>
        <v>0</v>
      </c>
      <c r="G28" s="200"/>
      <c r="H28" s="201"/>
      <c r="I28" s="201"/>
      <c r="J28" s="202"/>
      <c r="K28" s="85" t="str">
        <f t="shared" si="1"/>
        <v/>
      </c>
    </row>
    <row r="29" spans="1:11" ht="17.25" customHeight="1">
      <c r="A29" s="219"/>
      <c r="B29" s="229" t="s">
        <v>33</v>
      </c>
      <c r="C29" s="229"/>
      <c r="D29" s="135">
        <f>明細!G56</f>
        <v>21810</v>
      </c>
      <c r="E29" s="135">
        <f>明細!H56</f>
        <v>0</v>
      </c>
      <c r="F29" s="135">
        <f t="shared" si="2"/>
        <v>21810</v>
      </c>
      <c r="G29" s="200"/>
      <c r="H29" s="201"/>
      <c r="I29" s="201"/>
      <c r="J29" s="202"/>
      <c r="K29" s="85">
        <f t="shared" si="1"/>
        <v>1</v>
      </c>
    </row>
    <row r="30" spans="1:11" ht="17.25" customHeight="1">
      <c r="A30" s="219"/>
      <c r="B30" s="229" t="s">
        <v>34</v>
      </c>
      <c r="C30" s="229"/>
      <c r="D30" s="135">
        <f>明細!G64</f>
        <v>0</v>
      </c>
      <c r="E30" s="135">
        <f>明細!H64</f>
        <v>0</v>
      </c>
      <c r="F30" s="135">
        <f t="shared" si="2"/>
        <v>0</v>
      </c>
      <c r="G30" s="200"/>
      <c r="H30" s="201"/>
      <c r="I30" s="201"/>
      <c r="J30" s="202"/>
      <c r="K30" s="85" t="str">
        <f t="shared" si="1"/>
        <v/>
      </c>
    </row>
    <row r="31" spans="1:11" ht="17.25" customHeight="1">
      <c r="A31" s="219"/>
      <c r="B31" s="229" t="s">
        <v>35</v>
      </c>
      <c r="C31" s="229"/>
      <c r="D31" s="135">
        <f>明細!G72</f>
        <v>0</v>
      </c>
      <c r="E31" s="135">
        <f>明細!H72</f>
        <v>0</v>
      </c>
      <c r="F31" s="135">
        <f t="shared" si="2"/>
        <v>0</v>
      </c>
      <c r="G31" s="200"/>
      <c r="H31" s="201"/>
      <c r="I31" s="201"/>
      <c r="J31" s="202"/>
      <c r="K31" s="85" t="str">
        <f t="shared" si="1"/>
        <v/>
      </c>
    </row>
    <row r="32" spans="1:11" ht="17.25" customHeight="1">
      <c r="A32" s="219"/>
      <c r="B32" s="229" t="s">
        <v>36</v>
      </c>
      <c r="C32" s="229"/>
      <c r="D32" s="135">
        <f>明細!G80</f>
        <v>0</v>
      </c>
      <c r="E32" s="135">
        <f>明細!H80</f>
        <v>0</v>
      </c>
      <c r="F32" s="135">
        <f t="shared" si="2"/>
        <v>0</v>
      </c>
      <c r="G32" s="200"/>
      <c r="H32" s="201"/>
      <c r="I32" s="201"/>
      <c r="J32" s="202"/>
      <c r="K32" s="85" t="str">
        <f t="shared" si="1"/>
        <v/>
      </c>
    </row>
    <row r="33" spans="1:11" ht="17.25" customHeight="1">
      <c r="A33" s="219"/>
      <c r="B33" s="213" t="s">
        <v>37</v>
      </c>
      <c r="C33" s="214"/>
      <c r="D33" s="135">
        <f>明細!G86</f>
        <v>79857.600000000006</v>
      </c>
      <c r="E33" s="135">
        <f>明細!H86</f>
        <v>0</v>
      </c>
      <c r="F33" s="135">
        <f t="shared" si="2"/>
        <v>79857.600000000006</v>
      </c>
      <c r="G33" s="200"/>
      <c r="H33" s="201"/>
      <c r="I33" s="201"/>
      <c r="J33" s="202"/>
      <c r="K33" s="85">
        <f t="shared" si="1"/>
        <v>1</v>
      </c>
    </row>
    <row r="34" spans="1:11" ht="17.25" customHeight="1">
      <c r="A34" s="219"/>
      <c r="B34" s="213" t="s">
        <v>38</v>
      </c>
      <c r="C34" s="214"/>
      <c r="D34" s="135">
        <f>明細!G91</f>
        <v>0</v>
      </c>
      <c r="E34" s="135">
        <f>明細!H91</f>
        <v>0</v>
      </c>
      <c r="F34" s="135">
        <f t="shared" si="2"/>
        <v>0</v>
      </c>
      <c r="G34" s="200"/>
      <c r="H34" s="201"/>
      <c r="I34" s="201"/>
      <c r="J34" s="202"/>
      <c r="K34" s="85" t="str">
        <f t="shared" si="1"/>
        <v/>
      </c>
    </row>
    <row r="35" spans="1:11" ht="17.25" customHeight="1">
      <c r="A35" s="219"/>
      <c r="B35" s="213" t="s">
        <v>39</v>
      </c>
      <c r="C35" s="214"/>
      <c r="D35" s="135">
        <f>明細!G96</f>
        <v>0</v>
      </c>
      <c r="E35" s="135">
        <f>明細!H96</f>
        <v>0</v>
      </c>
      <c r="F35" s="135">
        <f t="shared" si="2"/>
        <v>0</v>
      </c>
      <c r="G35" s="200"/>
      <c r="H35" s="201"/>
      <c r="I35" s="201"/>
      <c r="J35" s="202"/>
      <c r="K35" s="85" t="str">
        <f t="shared" si="1"/>
        <v/>
      </c>
    </row>
    <row r="36" spans="1:11" ht="17.25" customHeight="1">
      <c r="A36" s="219"/>
      <c r="B36" s="213" t="s">
        <v>40</v>
      </c>
      <c r="C36" s="214"/>
      <c r="D36" s="135">
        <f>明細!G101</f>
        <v>0</v>
      </c>
      <c r="E36" s="135">
        <f>明細!H101</f>
        <v>0</v>
      </c>
      <c r="F36" s="135">
        <f t="shared" si="2"/>
        <v>0</v>
      </c>
      <c r="G36" s="200"/>
      <c r="H36" s="201"/>
      <c r="I36" s="201"/>
      <c r="J36" s="202"/>
      <c r="K36" s="85" t="str">
        <f t="shared" si="1"/>
        <v/>
      </c>
    </row>
    <row r="37" spans="1:11" ht="17.25" customHeight="1">
      <c r="A37" s="219"/>
      <c r="B37" s="215" t="s">
        <v>41</v>
      </c>
      <c r="C37" s="216"/>
      <c r="D37" s="135">
        <f>明細!G106</f>
        <v>0</v>
      </c>
      <c r="E37" s="135">
        <f>明細!H106</f>
        <v>0</v>
      </c>
      <c r="F37" s="135">
        <f t="shared" si="2"/>
        <v>0</v>
      </c>
      <c r="G37" s="200"/>
      <c r="H37" s="201"/>
      <c r="I37" s="201"/>
      <c r="J37" s="202"/>
      <c r="K37" s="85" t="str">
        <f t="shared" si="1"/>
        <v/>
      </c>
    </row>
    <row r="38" spans="1:11" ht="17.25" customHeight="1">
      <c r="A38" s="219"/>
      <c r="B38" s="218" t="s">
        <v>42</v>
      </c>
      <c r="C38" s="218"/>
      <c r="D38" s="40">
        <f>SUM(D24:D37)</f>
        <v>118906.8</v>
      </c>
      <c r="E38" s="40"/>
      <c r="F38" s="40">
        <f>SUM(F24:F37)</f>
        <v>118906.8</v>
      </c>
      <c r="G38" s="79"/>
      <c r="H38" s="80"/>
      <c r="I38" s="80"/>
      <c r="J38" s="81"/>
      <c r="K38" s="85">
        <f t="shared" si="1"/>
        <v>1</v>
      </c>
    </row>
    <row r="39" spans="1:11" ht="17.25" customHeight="1">
      <c r="A39" s="219"/>
      <c r="B39" s="213" t="s">
        <v>43</v>
      </c>
      <c r="C39" s="214"/>
      <c r="D39" s="41">
        <f>D21-D38</f>
        <v>1093.1999999999971</v>
      </c>
      <c r="E39" s="42"/>
      <c r="F39" s="42"/>
      <c r="G39" s="86" t="s">
        <v>44</v>
      </c>
      <c r="H39" s="189">
        <f>IFERROR(D39/D40,"")</f>
        <v>9.1099999999999758E-3</v>
      </c>
      <c r="I39" s="189"/>
      <c r="J39" s="190"/>
      <c r="K39" s="85">
        <f t="shared" si="1"/>
        <v>0</v>
      </c>
    </row>
    <row r="40" spans="1:11" ht="24.95" customHeight="1">
      <c r="A40" s="219"/>
      <c r="B40" s="220" t="s">
        <v>45</v>
      </c>
      <c r="C40" s="220"/>
      <c r="D40" s="39">
        <f>SUM(D38:D39)</f>
        <v>120000</v>
      </c>
      <c r="E40" s="39">
        <f>SUM(E24:E37)</f>
        <v>0</v>
      </c>
      <c r="F40" s="39">
        <f>D40-E40</f>
        <v>120000</v>
      </c>
      <c r="G40" s="197"/>
      <c r="H40" s="198"/>
      <c r="I40" s="198"/>
      <c r="J40" s="199"/>
      <c r="K40" s="85">
        <f t="shared" si="1"/>
        <v>1</v>
      </c>
    </row>
    <row r="41" spans="1:11" ht="5.25" customHeight="1">
      <c r="K41" s="85"/>
    </row>
    <row r="42" spans="1:11" ht="24.95" customHeight="1">
      <c r="A42" s="210" t="s">
        <v>46</v>
      </c>
      <c r="B42" s="211"/>
      <c r="C42" s="211"/>
      <c r="D42" s="212"/>
      <c r="E42" s="43">
        <f>E21-E40</f>
        <v>0</v>
      </c>
      <c r="F42" s="191"/>
      <c r="G42" s="192"/>
      <c r="H42" s="192"/>
      <c r="I42" s="192"/>
      <c r="J42" s="193"/>
      <c r="K42" s="85"/>
    </row>
    <row r="43" spans="1:11" ht="24.95" customHeight="1">
      <c r="A43" s="194" t="s">
        <v>47</v>
      </c>
      <c r="B43" s="195"/>
      <c r="C43" s="195"/>
      <c r="D43" s="196"/>
      <c r="E43" s="43">
        <f>E42</f>
        <v>0</v>
      </c>
      <c r="F43" s="217"/>
      <c r="G43" s="217"/>
      <c r="H43" s="217"/>
      <c r="I43" s="217"/>
      <c r="J43" s="217"/>
      <c r="K43" s="85"/>
    </row>
    <row r="45" spans="1:11">
      <c r="A45" s="209" t="s">
        <v>48</v>
      </c>
      <c r="B45" s="209"/>
      <c r="C45" s="209"/>
    </row>
    <row r="46" spans="1:11" ht="19.5" customHeight="1">
      <c r="A46" s="203" t="s">
        <v>49</v>
      </c>
      <c r="B46" s="204"/>
      <c r="C46" s="204"/>
      <c r="D46" s="204"/>
      <c r="E46" s="204"/>
      <c r="F46" s="204"/>
      <c r="G46" s="204"/>
      <c r="H46" s="204"/>
      <c r="I46" s="204"/>
      <c r="J46" s="205"/>
    </row>
    <row r="47" spans="1:11">
      <c r="A47" s="206"/>
      <c r="B47" s="207"/>
      <c r="C47" s="207"/>
      <c r="D47" s="207"/>
      <c r="E47" s="207"/>
      <c r="F47" s="207"/>
      <c r="G47" s="207"/>
      <c r="H47" s="207"/>
      <c r="I47" s="207"/>
      <c r="J47" s="208"/>
    </row>
    <row r="48" spans="1:11" ht="7.5" customHeight="1"/>
    <row r="49" spans="1:10" ht="19.5" customHeight="1">
      <c r="A49" s="203" t="s">
        <v>50</v>
      </c>
      <c r="B49" s="204"/>
      <c r="C49" s="204"/>
      <c r="D49" s="204"/>
      <c r="E49" s="204"/>
      <c r="F49" s="204"/>
      <c r="G49" s="204"/>
      <c r="H49" s="204"/>
      <c r="I49" s="204"/>
      <c r="J49" s="205"/>
    </row>
    <row r="50" spans="1:10">
      <c r="A50" s="206"/>
      <c r="B50" s="207"/>
      <c r="C50" s="207"/>
      <c r="D50" s="207"/>
      <c r="E50" s="207"/>
      <c r="F50" s="207"/>
      <c r="G50" s="207"/>
      <c r="H50" s="207"/>
      <c r="I50" s="207"/>
      <c r="J50" s="208"/>
    </row>
  </sheetData>
  <mergeCells count="78">
    <mergeCell ref="B17:C17"/>
    <mergeCell ref="B18:C18"/>
    <mergeCell ref="B19:C19"/>
    <mergeCell ref="I7:I8"/>
    <mergeCell ref="G1:H1"/>
    <mergeCell ref="G2:H2"/>
    <mergeCell ref="I1:J1"/>
    <mergeCell ref="I2:J2"/>
    <mergeCell ref="F6:J6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28:C28"/>
    <mergeCell ref="B29:C29"/>
    <mergeCell ref="B30:C30"/>
    <mergeCell ref="B31:C31"/>
    <mergeCell ref="B32:C32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34"/>
  <sheetViews>
    <sheetView view="pageBreakPreview" topLeftCell="A46" zoomScale="133" zoomScaleNormal="115" zoomScaleSheetLayoutView="85" workbookViewId="0">
      <selection activeCell="G52" sqref="G52:G54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27.625" style="46" customWidth="1"/>
    <col min="4" max="4" width="10" style="73" customWidth="1"/>
    <col min="5" max="6" width="5" style="46" customWidth="1"/>
    <col min="7" max="7" width="10.625" style="46" customWidth="1"/>
    <col min="8" max="8" width="11" style="74" customWidth="1"/>
    <col min="9" max="9" width="11" style="46" customWidth="1"/>
    <col min="10" max="10" width="22.5" style="47" customWidth="1"/>
    <col min="11" max="11" width="8.625" style="72" customWidth="1"/>
    <col min="12" max="12" width="10.125" style="136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44">
        <f>収支予算・決算書!I1</f>
        <v>46044</v>
      </c>
      <c r="L1" s="245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45" t="str">
        <f>収支予算・決算書!I2</f>
        <v>石井大地</v>
      </c>
      <c r="L2" s="245"/>
    </row>
    <row r="3" spans="1:12" ht="7.5" customHeight="1">
      <c r="A3" s="33"/>
      <c r="B3" s="44"/>
      <c r="C3" s="33"/>
      <c r="D3" s="45"/>
      <c r="E3" s="33"/>
      <c r="F3" s="33"/>
      <c r="G3" s="182"/>
      <c r="H3" s="105"/>
      <c r="I3" s="182"/>
    </row>
    <row r="4" spans="1:12" ht="20.100000000000001" customHeight="1">
      <c r="A4" s="246" t="s">
        <v>51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100000000000001" customHeight="1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19.5">
      <c r="A6" s="33"/>
      <c r="B6" s="44"/>
      <c r="C6" s="33"/>
      <c r="D6" s="45"/>
      <c r="E6" s="33"/>
      <c r="F6" s="33"/>
      <c r="G6" s="243" t="s">
        <v>4</v>
      </c>
      <c r="H6" s="243"/>
      <c r="I6" s="243"/>
      <c r="J6" s="243"/>
      <c r="K6" s="243"/>
    </row>
    <row r="7" spans="1:12" ht="24">
      <c r="A7" s="34"/>
      <c r="B7" s="48" t="s">
        <v>5</v>
      </c>
      <c r="C7" s="247" t="str">
        <f>収支予算・決算書!C7</f>
        <v>3月例会（資質向上事業）運営（案）</v>
      </c>
      <c r="D7" s="247"/>
      <c r="E7" s="247"/>
      <c r="F7" s="247"/>
      <c r="G7" s="247"/>
      <c r="H7" s="247"/>
      <c r="I7" s="34"/>
    </row>
    <row r="8" spans="1:12" ht="24">
      <c r="A8" s="34"/>
      <c r="B8" s="48" t="s">
        <v>7</v>
      </c>
      <c r="C8" s="251" t="str">
        <f>収支予算・決算書!C8</f>
        <v>会員開発委員会</v>
      </c>
      <c r="D8" s="251"/>
      <c r="E8" s="251"/>
      <c r="F8" s="251"/>
      <c r="G8" s="251"/>
      <c r="H8" s="251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52</v>
      </c>
      <c r="B10" s="53" t="s">
        <v>53</v>
      </c>
      <c r="C10" s="52" t="s">
        <v>54</v>
      </c>
      <c r="D10" s="54" t="s">
        <v>55</v>
      </c>
      <c r="E10" s="52" t="s">
        <v>56</v>
      </c>
      <c r="F10" s="52" t="s">
        <v>57</v>
      </c>
      <c r="G10" s="76" t="s">
        <v>11</v>
      </c>
      <c r="H10" s="55" t="s">
        <v>12</v>
      </c>
      <c r="I10" s="78" t="s">
        <v>13</v>
      </c>
      <c r="J10" s="56" t="s">
        <v>58</v>
      </c>
      <c r="K10" s="137" t="s">
        <v>59</v>
      </c>
      <c r="L10" s="138" t="s">
        <v>60</v>
      </c>
    </row>
    <row r="11" spans="1:12" ht="122.1" customHeight="1">
      <c r="A11" s="248" t="s">
        <v>61</v>
      </c>
      <c r="B11" s="116" t="s">
        <v>62</v>
      </c>
      <c r="C11" s="117" t="s">
        <v>63</v>
      </c>
      <c r="D11" s="118">
        <v>0</v>
      </c>
      <c r="E11" s="119">
        <v>1</v>
      </c>
      <c r="F11" s="120" t="s">
        <v>64</v>
      </c>
      <c r="G11" s="111">
        <f t="shared" ref="G11:G15" si="0">D11*E11</f>
        <v>0</v>
      </c>
      <c r="H11" s="62"/>
      <c r="I11" s="111">
        <f t="shared" ref="I11:I15" si="1">G11-H11</f>
        <v>0</v>
      </c>
      <c r="J11" s="63"/>
      <c r="K11" s="167" t="s">
        <v>65</v>
      </c>
      <c r="L11" s="134"/>
    </row>
    <row r="12" spans="1:12" ht="34.5" customHeight="1">
      <c r="A12" s="249"/>
      <c r="B12" s="116" t="s">
        <v>66</v>
      </c>
      <c r="C12" s="128" t="s">
        <v>67</v>
      </c>
      <c r="D12" s="118">
        <v>5500</v>
      </c>
      <c r="E12" s="119">
        <v>1</v>
      </c>
      <c r="F12" s="120" t="s">
        <v>68</v>
      </c>
      <c r="G12" s="111">
        <f t="shared" si="0"/>
        <v>5500</v>
      </c>
      <c r="H12" s="62"/>
      <c r="I12" s="111">
        <f t="shared" si="1"/>
        <v>5500</v>
      </c>
      <c r="J12" s="129"/>
      <c r="K12" s="168">
        <v>2</v>
      </c>
      <c r="L12" s="134"/>
    </row>
    <row r="13" spans="1:12">
      <c r="A13" s="249"/>
      <c r="B13" s="116"/>
      <c r="C13" s="128"/>
      <c r="D13" s="118"/>
      <c r="E13" s="119"/>
      <c r="F13" s="120"/>
      <c r="G13" s="103">
        <f t="shared" si="0"/>
        <v>0</v>
      </c>
      <c r="H13" s="62"/>
      <c r="I13" s="103">
        <f t="shared" si="1"/>
        <v>0</v>
      </c>
      <c r="J13" s="63"/>
      <c r="K13" s="130"/>
      <c r="L13" s="134"/>
    </row>
    <row r="14" spans="1:12">
      <c r="A14" s="249"/>
      <c r="B14" s="57"/>
      <c r="C14" s="127"/>
      <c r="D14" s="59"/>
      <c r="E14" s="60"/>
      <c r="F14" s="61"/>
      <c r="G14" s="103">
        <f t="shared" si="0"/>
        <v>0</v>
      </c>
      <c r="H14" s="62"/>
      <c r="I14" s="103">
        <f t="shared" si="1"/>
        <v>0</v>
      </c>
      <c r="J14" s="63"/>
      <c r="K14" s="113"/>
      <c r="L14" s="126"/>
    </row>
    <row r="15" spans="1:12">
      <c r="A15" s="249"/>
      <c r="B15" s="57"/>
      <c r="C15" s="58"/>
      <c r="D15" s="59"/>
      <c r="E15" s="60"/>
      <c r="F15" s="61"/>
      <c r="G15" s="103">
        <f t="shared" si="0"/>
        <v>0</v>
      </c>
      <c r="H15" s="62"/>
      <c r="I15" s="103">
        <f t="shared" si="1"/>
        <v>0</v>
      </c>
      <c r="J15" s="109"/>
      <c r="K15" s="113"/>
      <c r="L15" s="139"/>
    </row>
    <row r="16" spans="1:12">
      <c r="A16" s="242" t="s">
        <v>69</v>
      </c>
      <c r="B16" s="242"/>
      <c r="C16" s="242"/>
      <c r="D16" s="242"/>
      <c r="E16" s="242"/>
      <c r="F16" s="242"/>
      <c r="G16" s="103">
        <f>SUM(G11:G15)</f>
        <v>5500</v>
      </c>
      <c r="H16" s="104">
        <f>SUM(H11:H15)</f>
        <v>0</v>
      </c>
      <c r="I16" s="103">
        <f t="shared" ref="I16" si="2">G16-H16</f>
        <v>5500</v>
      </c>
      <c r="J16" s="64"/>
      <c r="K16" s="140"/>
      <c r="L16" s="65"/>
    </row>
    <row r="17" spans="1:12">
      <c r="A17" s="66"/>
      <c r="B17" s="66"/>
      <c r="C17" s="66"/>
      <c r="D17" s="66"/>
      <c r="E17" s="66"/>
      <c r="F17" s="66"/>
      <c r="G17" s="77"/>
      <c r="H17" s="67"/>
      <c r="I17" s="77"/>
      <c r="J17" s="68"/>
      <c r="K17" s="141"/>
    </row>
    <row r="18" spans="1:12">
      <c r="A18" s="52" t="s">
        <v>52</v>
      </c>
      <c r="B18" s="53" t="s">
        <v>53</v>
      </c>
      <c r="C18" s="52" t="s">
        <v>54</v>
      </c>
      <c r="D18" s="54" t="s">
        <v>55</v>
      </c>
      <c r="E18" s="52" t="s">
        <v>56</v>
      </c>
      <c r="F18" s="52" t="s">
        <v>57</v>
      </c>
      <c r="G18" s="76" t="s">
        <v>11</v>
      </c>
      <c r="H18" s="55" t="s">
        <v>12</v>
      </c>
      <c r="I18" s="78" t="s">
        <v>13</v>
      </c>
      <c r="J18" s="56" t="s">
        <v>70</v>
      </c>
      <c r="K18" s="137" t="s">
        <v>59</v>
      </c>
      <c r="L18" s="142" t="s">
        <v>60</v>
      </c>
    </row>
    <row r="19" spans="1:12">
      <c r="A19" s="248" t="s">
        <v>71</v>
      </c>
      <c r="B19" s="57" t="s">
        <v>72</v>
      </c>
      <c r="C19" s="58" t="s">
        <v>73</v>
      </c>
      <c r="D19" s="59">
        <v>140.4</v>
      </c>
      <c r="E19" s="60">
        <v>48</v>
      </c>
      <c r="F19" s="61" t="s">
        <v>74</v>
      </c>
      <c r="G19" s="103">
        <f t="shared" ref="G19:G23" si="3">D19*E19</f>
        <v>6739.2000000000007</v>
      </c>
      <c r="H19" s="62"/>
      <c r="I19" s="103">
        <f t="shared" ref="I19:I24" si="4">G19-H19</f>
        <v>6739.2000000000007</v>
      </c>
      <c r="J19" s="63"/>
      <c r="K19" s="170">
        <v>3</v>
      </c>
      <c r="L19" s="139"/>
    </row>
    <row r="20" spans="1:12">
      <c r="A20" s="249"/>
      <c r="B20" s="57"/>
      <c r="C20" s="58"/>
      <c r="D20" s="59"/>
      <c r="E20" s="60"/>
      <c r="F20" s="61"/>
      <c r="G20" s="103">
        <f t="shared" si="3"/>
        <v>0</v>
      </c>
      <c r="H20" s="62"/>
      <c r="I20" s="103">
        <f t="shared" si="4"/>
        <v>0</v>
      </c>
      <c r="J20" s="63"/>
      <c r="K20" s="113"/>
      <c r="L20" s="139"/>
    </row>
    <row r="21" spans="1:12">
      <c r="A21" s="249"/>
      <c r="B21" s="57"/>
      <c r="C21" s="58"/>
      <c r="D21" s="59"/>
      <c r="E21" s="60"/>
      <c r="F21" s="61"/>
      <c r="G21" s="103">
        <f t="shared" si="3"/>
        <v>0</v>
      </c>
      <c r="H21" s="62"/>
      <c r="I21" s="103">
        <f t="shared" si="4"/>
        <v>0</v>
      </c>
      <c r="J21" s="63"/>
      <c r="K21" s="113"/>
      <c r="L21" s="139"/>
    </row>
    <row r="22" spans="1:12">
      <c r="A22" s="249"/>
      <c r="B22" s="57"/>
      <c r="C22" s="58"/>
      <c r="D22" s="59"/>
      <c r="E22" s="60"/>
      <c r="F22" s="61"/>
      <c r="G22" s="103">
        <f t="shared" si="3"/>
        <v>0</v>
      </c>
      <c r="H22" s="62"/>
      <c r="I22" s="103">
        <f t="shared" si="4"/>
        <v>0</v>
      </c>
      <c r="J22" s="63"/>
      <c r="K22" s="113"/>
      <c r="L22" s="139"/>
    </row>
    <row r="23" spans="1:12">
      <c r="A23" s="250"/>
      <c r="B23" s="57"/>
      <c r="C23" s="58"/>
      <c r="D23" s="59"/>
      <c r="E23" s="60"/>
      <c r="F23" s="61"/>
      <c r="G23" s="103">
        <f t="shared" si="3"/>
        <v>0</v>
      </c>
      <c r="H23" s="62"/>
      <c r="I23" s="103">
        <f t="shared" si="4"/>
        <v>0</v>
      </c>
      <c r="J23" s="63"/>
      <c r="K23" s="113"/>
      <c r="L23" s="139"/>
    </row>
    <row r="24" spans="1:12">
      <c r="A24" s="242" t="s">
        <v>69</v>
      </c>
      <c r="B24" s="242"/>
      <c r="C24" s="242"/>
      <c r="D24" s="242"/>
      <c r="E24" s="242"/>
      <c r="F24" s="242"/>
      <c r="G24" s="103">
        <f>SUM(G19:G23)</f>
        <v>6739.2000000000007</v>
      </c>
      <c r="H24" s="104">
        <f>SUM(H19:H23)</f>
        <v>0</v>
      </c>
      <c r="I24" s="103">
        <f t="shared" si="4"/>
        <v>6739.2000000000007</v>
      </c>
      <c r="J24" s="64"/>
      <c r="K24" s="140"/>
      <c r="L24" s="65"/>
    </row>
    <row r="25" spans="1:12">
      <c r="G25"/>
      <c r="I25"/>
    </row>
    <row r="26" spans="1:12">
      <c r="A26" s="52" t="s">
        <v>52</v>
      </c>
      <c r="B26" s="53" t="s">
        <v>53</v>
      </c>
      <c r="C26" s="52" t="s">
        <v>54</v>
      </c>
      <c r="D26" s="54" t="s">
        <v>55</v>
      </c>
      <c r="E26" s="52" t="s">
        <v>56</v>
      </c>
      <c r="F26" s="52" t="s">
        <v>57</v>
      </c>
      <c r="G26" s="76" t="s">
        <v>11</v>
      </c>
      <c r="H26" s="55" t="s">
        <v>12</v>
      </c>
      <c r="I26" s="78" t="s">
        <v>13</v>
      </c>
      <c r="J26" s="56" t="s">
        <v>70</v>
      </c>
      <c r="K26" s="137" t="s">
        <v>59</v>
      </c>
      <c r="L26" s="142" t="s">
        <v>60</v>
      </c>
    </row>
    <row r="27" spans="1:12">
      <c r="A27" s="248" t="s">
        <v>75</v>
      </c>
      <c r="B27" s="57"/>
      <c r="C27" s="58"/>
      <c r="D27" s="59"/>
      <c r="E27" s="60"/>
      <c r="F27" s="61"/>
      <c r="G27" s="103">
        <f t="shared" ref="G27:G31" si="5">D27*E27</f>
        <v>0</v>
      </c>
      <c r="H27" s="62"/>
      <c r="I27" s="103">
        <f t="shared" ref="I27:I32" si="6">G27-H27</f>
        <v>0</v>
      </c>
      <c r="J27" s="63"/>
      <c r="K27" s="113"/>
      <c r="L27" s="139"/>
    </row>
    <row r="28" spans="1:12">
      <c r="A28" s="249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3"/>
      <c r="L28" s="139"/>
    </row>
    <row r="29" spans="1:12">
      <c r="A29" s="249"/>
      <c r="B29" s="57"/>
      <c r="C29" s="58"/>
      <c r="D29" s="59"/>
      <c r="E29" s="60"/>
      <c r="F29" s="61"/>
      <c r="G29" s="103">
        <f t="shared" si="5"/>
        <v>0</v>
      </c>
      <c r="H29" s="62"/>
      <c r="I29" s="103">
        <f t="shared" si="6"/>
        <v>0</v>
      </c>
      <c r="J29" s="63"/>
      <c r="K29" s="113"/>
      <c r="L29" s="139"/>
    </row>
    <row r="30" spans="1:12">
      <c r="A30" s="249"/>
      <c r="B30" s="57"/>
      <c r="C30" s="58"/>
      <c r="D30" s="59"/>
      <c r="E30" s="60"/>
      <c r="F30" s="61"/>
      <c r="G30" s="103">
        <f t="shared" si="5"/>
        <v>0</v>
      </c>
      <c r="H30" s="62"/>
      <c r="I30" s="103">
        <f t="shared" si="6"/>
        <v>0</v>
      </c>
      <c r="J30" s="63"/>
      <c r="K30" s="113"/>
      <c r="L30" s="139"/>
    </row>
    <row r="31" spans="1:12">
      <c r="A31" s="250"/>
      <c r="B31" s="57"/>
      <c r="C31" s="58"/>
      <c r="D31" s="59"/>
      <c r="E31" s="60"/>
      <c r="F31" s="61"/>
      <c r="G31" s="103">
        <f t="shared" si="5"/>
        <v>0</v>
      </c>
      <c r="H31" s="62"/>
      <c r="I31" s="103">
        <f t="shared" si="6"/>
        <v>0</v>
      </c>
      <c r="J31" s="63"/>
      <c r="K31" s="113"/>
      <c r="L31" s="139"/>
    </row>
    <row r="32" spans="1:12">
      <c r="A32" s="242" t="s">
        <v>69</v>
      </c>
      <c r="B32" s="242"/>
      <c r="C32" s="242"/>
      <c r="D32" s="242"/>
      <c r="E32" s="242"/>
      <c r="F32" s="242"/>
      <c r="G32" s="103">
        <f>SUM(G27:G31)</f>
        <v>0</v>
      </c>
      <c r="H32" s="104">
        <f>SUM(H27:H31)</f>
        <v>0</v>
      </c>
      <c r="I32" s="103">
        <f t="shared" si="6"/>
        <v>0</v>
      </c>
      <c r="J32" s="64"/>
      <c r="K32" s="140"/>
      <c r="L32" s="65"/>
    </row>
    <row r="33" spans="1:12">
      <c r="G33"/>
      <c r="I33"/>
    </row>
    <row r="34" spans="1:12">
      <c r="A34" s="52" t="s">
        <v>52</v>
      </c>
      <c r="B34" s="53" t="s">
        <v>53</v>
      </c>
      <c r="C34" s="52" t="s">
        <v>54</v>
      </c>
      <c r="D34" s="54" t="s">
        <v>55</v>
      </c>
      <c r="E34" s="52" t="s">
        <v>56</v>
      </c>
      <c r="F34" s="52" t="s">
        <v>57</v>
      </c>
      <c r="G34" s="76" t="s">
        <v>11</v>
      </c>
      <c r="H34" s="55" t="s">
        <v>12</v>
      </c>
      <c r="I34" s="78" t="s">
        <v>13</v>
      </c>
      <c r="J34" s="56" t="s">
        <v>70</v>
      </c>
      <c r="K34" s="137" t="s">
        <v>59</v>
      </c>
      <c r="L34" s="143" t="s">
        <v>60</v>
      </c>
    </row>
    <row r="35" spans="1:12" s="108" customFormat="1">
      <c r="A35" s="241" t="s">
        <v>76</v>
      </c>
      <c r="B35" s="122" t="s">
        <v>77</v>
      </c>
      <c r="C35" s="121" t="s">
        <v>78</v>
      </c>
      <c r="D35" s="118">
        <v>5000</v>
      </c>
      <c r="E35" s="119">
        <v>1</v>
      </c>
      <c r="F35" s="119" t="s">
        <v>64</v>
      </c>
      <c r="G35" s="107">
        <f>D35*E35</f>
        <v>5000</v>
      </c>
      <c r="H35" s="62"/>
      <c r="I35" s="107">
        <f>G35-H35</f>
        <v>5000</v>
      </c>
      <c r="J35" s="106"/>
      <c r="K35" s="167">
        <v>1</v>
      </c>
      <c r="L35" s="134"/>
    </row>
    <row r="36" spans="1:12">
      <c r="A36" s="241"/>
      <c r="B36" s="57"/>
      <c r="C36" s="58"/>
      <c r="D36" s="59"/>
      <c r="E36" s="60"/>
      <c r="F36" s="61"/>
      <c r="G36" s="103">
        <f t="shared" ref="G36:G39" si="7">D36*E36</f>
        <v>0</v>
      </c>
      <c r="H36" s="62"/>
      <c r="I36" s="103">
        <f t="shared" ref="I36:I39" si="8">G36-H36</f>
        <v>0</v>
      </c>
      <c r="J36" s="63"/>
      <c r="K36" s="113"/>
      <c r="L36" s="144"/>
    </row>
    <row r="37" spans="1:12">
      <c r="A37" s="241"/>
      <c r="B37" s="57"/>
      <c r="C37" s="58"/>
      <c r="D37" s="59"/>
      <c r="E37" s="60"/>
      <c r="F37" s="61"/>
      <c r="G37" s="103">
        <f t="shared" si="7"/>
        <v>0</v>
      </c>
      <c r="H37" s="62"/>
      <c r="I37" s="103">
        <f t="shared" si="8"/>
        <v>0</v>
      </c>
      <c r="J37" s="63"/>
      <c r="K37" s="113"/>
      <c r="L37" s="139"/>
    </row>
    <row r="38" spans="1:12">
      <c r="A38" s="241"/>
      <c r="B38" s="57"/>
      <c r="C38" s="58"/>
      <c r="D38" s="59"/>
      <c r="E38" s="60"/>
      <c r="F38" s="61"/>
      <c r="G38" s="103">
        <f t="shared" si="7"/>
        <v>0</v>
      </c>
      <c r="H38" s="62"/>
      <c r="I38" s="103">
        <f t="shared" si="8"/>
        <v>0</v>
      </c>
      <c r="J38" s="63"/>
      <c r="K38" s="113"/>
      <c r="L38" s="139"/>
    </row>
    <row r="39" spans="1:12">
      <c r="A39" s="241"/>
      <c r="B39" s="57"/>
      <c r="C39" s="58"/>
      <c r="D39" s="59"/>
      <c r="E39" s="60"/>
      <c r="F39" s="61"/>
      <c r="G39" s="103">
        <f t="shared" si="7"/>
        <v>0</v>
      </c>
      <c r="H39" s="62"/>
      <c r="I39" s="103">
        <f t="shared" si="8"/>
        <v>0</v>
      </c>
      <c r="J39" s="63"/>
      <c r="K39" s="113"/>
      <c r="L39" s="139"/>
    </row>
    <row r="40" spans="1:12">
      <c r="A40" s="242" t="s">
        <v>69</v>
      </c>
      <c r="B40" s="242"/>
      <c r="C40" s="242"/>
      <c r="D40" s="242"/>
      <c r="E40" s="242"/>
      <c r="F40" s="242"/>
      <c r="G40" s="103">
        <f>SUM(G35:G39)</f>
        <v>5000</v>
      </c>
      <c r="H40" s="104">
        <f>SUM(H35:H39)</f>
        <v>0</v>
      </c>
      <c r="I40" s="103">
        <f>G40-H40</f>
        <v>5000</v>
      </c>
      <c r="J40" s="64"/>
      <c r="K40" s="140"/>
      <c r="L40" s="65"/>
    </row>
    <row r="41" spans="1:12">
      <c r="G41"/>
      <c r="I41"/>
    </row>
    <row r="42" spans="1:12">
      <c r="A42" s="52" t="s">
        <v>52</v>
      </c>
      <c r="B42" s="53" t="s">
        <v>53</v>
      </c>
      <c r="C42" s="69" t="s">
        <v>54</v>
      </c>
      <c r="D42" s="54" t="s">
        <v>55</v>
      </c>
      <c r="E42" s="52" t="s">
        <v>56</v>
      </c>
      <c r="F42" s="52" t="s">
        <v>57</v>
      </c>
      <c r="G42" s="76" t="s">
        <v>11</v>
      </c>
      <c r="H42" s="55" t="s">
        <v>12</v>
      </c>
      <c r="I42" s="78" t="s">
        <v>13</v>
      </c>
      <c r="J42" s="56" t="s">
        <v>70</v>
      </c>
      <c r="K42" s="137" t="s">
        <v>59</v>
      </c>
      <c r="L42" s="142" t="s">
        <v>60</v>
      </c>
    </row>
    <row r="43" spans="1:12">
      <c r="A43" s="241" t="s">
        <v>79</v>
      </c>
      <c r="B43" s="116"/>
      <c r="C43" s="123"/>
      <c r="D43" s="119"/>
      <c r="E43" s="119"/>
      <c r="F43" s="120"/>
      <c r="G43" s="103">
        <f t="shared" ref="G43:G47" si="9">D43*E43</f>
        <v>0</v>
      </c>
      <c r="H43" s="62"/>
      <c r="I43" s="103">
        <f t="shared" ref="I43:I48" si="10">G43-H43</f>
        <v>0</v>
      </c>
      <c r="J43" s="63"/>
      <c r="K43" s="113"/>
      <c r="L43" s="134"/>
    </row>
    <row r="44" spans="1:12">
      <c r="A44" s="241"/>
      <c r="B44" s="57"/>
      <c r="C44" s="70"/>
      <c r="D44" s="59"/>
      <c r="E44" s="60"/>
      <c r="F44" s="71"/>
      <c r="G44" s="103">
        <f t="shared" si="9"/>
        <v>0</v>
      </c>
      <c r="H44" s="62"/>
      <c r="I44" s="103">
        <f t="shared" si="10"/>
        <v>0</v>
      </c>
      <c r="J44" s="63"/>
      <c r="K44" s="134"/>
      <c r="L44" s="139"/>
    </row>
    <row r="45" spans="1:12">
      <c r="A45" s="241"/>
      <c r="B45" s="57"/>
      <c r="C45" s="70"/>
      <c r="D45" s="59"/>
      <c r="E45" s="60"/>
      <c r="F45" s="71"/>
      <c r="G45" s="103">
        <f t="shared" si="9"/>
        <v>0</v>
      </c>
      <c r="H45" s="62"/>
      <c r="I45" s="103">
        <f t="shared" si="10"/>
        <v>0</v>
      </c>
      <c r="J45" s="63"/>
      <c r="K45" s="113"/>
      <c r="L45" s="139"/>
    </row>
    <row r="46" spans="1:12">
      <c r="A46" s="241"/>
      <c r="B46" s="57"/>
      <c r="C46" s="70"/>
      <c r="D46" s="59"/>
      <c r="E46" s="60"/>
      <c r="F46" s="71"/>
      <c r="G46" s="103">
        <f t="shared" si="9"/>
        <v>0</v>
      </c>
      <c r="H46" s="62"/>
      <c r="I46" s="103">
        <f t="shared" si="10"/>
        <v>0</v>
      </c>
      <c r="J46" s="63"/>
      <c r="K46" s="113"/>
      <c r="L46" s="139"/>
    </row>
    <row r="47" spans="1:12">
      <c r="A47" s="241"/>
      <c r="B47" s="57"/>
      <c r="C47" s="70"/>
      <c r="D47" s="59"/>
      <c r="E47" s="60"/>
      <c r="F47" s="71"/>
      <c r="G47" s="103">
        <f t="shared" si="9"/>
        <v>0</v>
      </c>
      <c r="H47" s="62"/>
      <c r="I47" s="103">
        <f t="shared" si="10"/>
        <v>0</v>
      </c>
      <c r="J47" s="63"/>
      <c r="K47" s="113"/>
      <c r="L47" s="139"/>
    </row>
    <row r="48" spans="1:12">
      <c r="A48" s="242" t="s">
        <v>69</v>
      </c>
      <c r="B48" s="242"/>
      <c r="C48" s="242"/>
      <c r="D48" s="242"/>
      <c r="E48" s="242"/>
      <c r="F48" s="242"/>
      <c r="G48" s="103">
        <f>SUM(G43:G47)</f>
        <v>0</v>
      </c>
      <c r="H48" s="104">
        <f>SUM(H43:H47)</f>
        <v>0</v>
      </c>
      <c r="I48" s="103">
        <f t="shared" si="10"/>
        <v>0</v>
      </c>
      <c r="J48" s="64"/>
      <c r="K48" s="140"/>
      <c r="L48" s="65"/>
    </row>
    <row r="49" spans="1:12">
      <c r="G49"/>
      <c r="I49"/>
    </row>
    <row r="50" spans="1:12">
      <c r="A50" s="52" t="s">
        <v>52</v>
      </c>
      <c r="B50" s="53" t="s">
        <v>53</v>
      </c>
      <c r="C50" s="52" t="s">
        <v>54</v>
      </c>
      <c r="D50" s="54" t="s">
        <v>55</v>
      </c>
      <c r="E50" s="52" t="s">
        <v>56</v>
      </c>
      <c r="F50" s="52" t="s">
        <v>57</v>
      </c>
      <c r="G50" s="76" t="s">
        <v>11</v>
      </c>
      <c r="H50" s="55" t="s">
        <v>12</v>
      </c>
      <c r="I50" s="78" t="s">
        <v>13</v>
      </c>
      <c r="J50" s="56" t="s">
        <v>70</v>
      </c>
      <c r="K50" s="137" t="s">
        <v>59</v>
      </c>
      <c r="L50" s="143" t="s">
        <v>60</v>
      </c>
    </row>
    <row r="51" spans="1:12">
      <c r="A51" s="241" t="s">
        <v>80</v>
      </c>
      <c r="B51" s="57" t="s">
        <v>33</v>
      </c>
      <c r="C51" s="58" t="s">
        <v>81</v>
      </c>
      <c r="D51" s="59">
        <v>21780</v>
      </c>
      <c r="E51" s="60">
        <v>1</v>
      </c>
      <c r="F51" s="61" t="s">
        <v>64</v>
      </c>
      <c r="G51" s="103">
        <f t="shared" ref="G51" si="11">D51*E51</f>
        <v>21780</v>
      </c>
      <c r="H51" s="62"/>
      <c r="I51" s="103">
        <f t="shared" ref="I51" si="12">G51-H51</f>
        <v>21780</v>
      </c>
      <c r="J51" s="63"/>
      <c r="K51" s="170">
        <v>4</v>
      </c>
      <c r="L51" s="134"/>
    </row>
    <row r="52" spans="1:12">
      <c r="A52" s="241"/>
      <c r="B52" s="57" t="s">
        <v>33</v>
      </c>
      <c r="C52" s="110" t="s">
        <v>82</v>
      </c>
      <c r="D52" s="59">
        <v>10</v>
      </c>
      <c r="E52" s="60">
        <v>1</v>
      </c>
      <c r="F52" s="61" t="s">
        <v>83</v>
      </c>
      <c r="G52" s="103">
        <f t="shared" ref="G52:G54" si="13">D52*E52</f>
        <v>10</v>
      </c>
      <c r="H52" s="62"/>
      <c r="I52" s="103">
        <f t="shared" ref="I52:I54" si="14">G52-H52</f>
        <v>10</v>
      </c>
      <c r="J52" s="63"/>
      <c r="K52" s="131">
        <v>6</v>
      </c>
      <c r="L52" s="134"/>
    </row>
    <row r="53" spans="1:12">
      <c r="A53" s="241"/>
      <c r="B53" s="57" t="s">
        <v>33</v>
      </c>
      <c r="C53" s="110" t="s">
        <v>84</v>
      </c>
      <c r="D53" s="59">
        <v>10</v>
      </c>
      <c r="E53" s="60">
        <v>1</v>
      </c>
      <c r="F53" s="61" t="s">
        <v>83</v>
      </c>
      <c r="G53" s="103">
        <f t="shared" si="13"/>
        <v>10</v>
      </c>
      <c r="H53" s="62"/>
      <c r="I53" s="103">
        <f t="shared" si="14"/>
        <v>10</v>
      </c>
      <c r="J53" s="63"/>
      <c r="K53" s="131">
        <v>6</v>
      </c>
      <c r="L53" s="134"/>
    </row>
    <row r="54" spans="1:12">
      <c r="A54" s="241"/>
      <c r="B54" s="57" t="s">
        <v>33</v>
      </c>
      <c r="C54" s="110" t="s">
        <v>85</v>
      </c>
      <c r="D54" s="59">
        <v>10</v>
      </c>
      <c r="E54" s="60">
        <v>1</v>
      </c>
      <c r="F54" s="61" t="s">
        <v>83</v>
      </c>
      <c r="G54" s="103">
        <f t="shared" si="13"/>
        <v>10</v>
      </c>
      <c r="H54" s="62"/>
      <c r="I54" s="103">
        <f t="shared" si="14"/>
        <v>10</v>
      </c>
      <c r="J54" s="63"/>
      <c r="K54" s="131">
        <v>6</v>
      </c>
      <c r="L54" s="144"/>
    </row>
    <row r="55" spans="1:12">
      <c r="A55" s="241"/>
      <c r="B55" s="57"/>
      <c r="C55" s="58"/>
      <c r="D55" s="59"/>
      <c r="E55" s="60"/>
      <c r="F55" s="61"/>
      <c r="G55" s="103">
        <v>0</v>
      </c>
      <c r="H55" s="62"/>
      <c r="I55" s="103">
        <v>0</v>
      </c>
      <c r="J55" s="63"/>
      <c r="K55" s="113"/>
      <c r="L55" s="139"/>
    </row>
    <row r="56" spans="1:12">
      <c r="A56" s="242" t="s">
        <v>69</v>
      </c>
      <c r="B56" s="242"/>
      <c r="C56" s="242"/>
      <c r="D56" s="242"/>
      <c r="E56" s="242"/>
      <c r="F56" s="242"/>
      <c r="G56" s="103">
        <f>SUM(G51:G55)</f>
        <v>21810</v>
      </c>
      <c r="H56" s="104">
        <f>SUM(H51:H55)</f>
        <v>0</v>
      </c>
      <c r="I56" s="103">
        <f t="shared" ref="I56" si="15">G56-H56</f>
        <v>21810</v>
      </c>
      <c r="J56" s="64"/>
      <c r="K56" s="140"/>
      <c r="L56" s="65"/>
    </row>
    <row r="57" spans="1:12">
      <c r="G57"/>
      <c r="I57"/>
    </row>
    <row r="58" spans="1:12">
      <c r="A58" s="52" t="s">
        <v>52</v>
      </c>
      <c r="B58" s="53" t="s">
        <v>53</v>
      </c>
      <c r="C58" s="52" t="s">
        <v>54</v>
      </c>
      <c r="D58" s="54" t="s">
        <v>55</v>
      </c>
      <c r="E58" s="52" t="s">
        <v>56</v>
      </c>
      <c r="F58" s="52" t="s">
        <v>57</v>
      </c>
      <c r="G58" s="76" t="s">
        <v>11</v>
      </c>
      <c r="H58" s="55" t="s">
        <v>12</v>
      </c>
      <c r="I58" s="78" t="s">
        <v>13</v>
      </c>
      <c r="J58" s="56" t="s">
        <v>70</v>
      </c>
      <c r="K58" s="137" t="s">
        <v>59</v>
      </c>
      <c r="L58" s="143" t="s">
        <v>60</v>
      </c>
    </row>
    <row r="59" spans="1:12">
      <c r="A59" s="241" t="s">
        <v>86</v>
      </c>
      <c r="B59" s="116"/>
      <c r="C59" s="121"/>
      <c r="D59" s="119"/>
      <c r="E59" s="119"/>
      <c r="F59" s="120"/>
      <c r="G59" s="103">
        <f t="shared" ref="G59:G63" si="16">D59*E59</f>
        <v>0</v>
      </c>
      <c r="H59" s="62"/>
      <c r="I59" s="103">
        <f t="shared" ref="I59:I64" si="17">G59-H59</f>
        <v>0</v>
      </c>
      <c r="J59" s="63"/>
      <c r="K59" s="131"/>
      <c r="L59" s="134"/>
    </row>
    <row r="60" spans="1:12">
      <c r="A60" s="241"/>
      <c r="B60" s="57"/>
      <c r="C60" s="58"/>
      <c r="D60" s="59"/>
      <c r="E60" s="60"/>
      <c r="F60" s="61"/>
      <c r="G60" s="103">
        <f t="shared" si="16"/>
        <v>0</v>
      </c>
      <c r="H60" s="62"/>
      <c r="I60" s="103">
        <f t="shared" si="17"/>
        <v>0</v>
      </c>
      <c r="J60" s="63"/>
      <c r="K60" s="113"/>
      <c r="L60" s="134"/>
    </row>
    <row r="61" spans="1:12">
      <c r="A61" s="241"/>
      <c r="B61" s="57"/>
      <c r="C61" s="58"/>
      <c r="D61" s="59"/>
      <c r="E61" s="60"/>
      <c r="F61" s="61"/>
      <c r="G61" s="103">
        <f t="shared" si="16"/>
        <v>0</v>
      </c>
      <c r="H61" s="62"/>
      <c r="I61" s="103">
        <f t="shared" si="17"/>
        <v>0</v>
      </c>
      <c r="J61" s="63"/>
      <c r="K61" s="113"/>
      <c r="L61" s="139"/>
    </row>
    <row r="62" spans="1:12">
      <c r="A62" s="241"/>
      <c r="B62" s="57"/>
      <c r="C62" s="58"/>
      <c r="D62" s="59"/>
      <c r="E62" s="60"/>
      <c r="F62" s="61"/>
      <c r="G62" s="103">
        <f t="shared" si="16"/>
        <v>0</v>
      </c>
      <c r="H62" s="62"/>
      <c r="I62" s="103">
        <f t="shared" si="17"/>
        <v>0</v>
      </c>
      <c r="J62" s="63"/>
      <c r="K62" s="113"/>
      <c r="L62" s="139"/>
    </row>
    <row r="63" spans="1:12">
      <c r="A63" s="241"/>
      <c r="B63" s="57"/>
      <c r="C63" s="58"/>
      <c r="D63" s="59"/>
      <c r="E63" s="60"/>
      <c r="F63" s="61"/>
      <c r="G63" s="103">
        <f t="shared" si="16"/>
        <v>0</v>
      </c>
      <c r="H63" s="62"/>
      <c r="I63" s="103">
        <f t="shared" si="17"/>
        <v>0</v>
      </c>
      <c r="J63" s="63"/>
      <c r="K63" s="113"/>
      <c r="L63" s="139"/>
    </row>
    <row r="64" spans="1:12">
      <c r="A64" s="242" t="s">
        <v>69</v>
      </c>
      <c r="B64" s="242"/>
      <c r="C64" s="242"/>
      <c r="D64" s="242"/>
      <c r="E64" s="242"/>
      <c r="F64" s="242"/>
      <c r="G64" s="103">
        <f>SUM(G59:G63)</f>
        <v>0</v>
      </c>
      <c r="H64" s="104">
        <f>SUM(H59:H63)</f>
        <v>0</v>
      </c>
      <c r="I64" s="103">
        <f t="shared" si="17"/>
        <v>0</v>
      </c>
      <c r="J64" s="64"/>
      <c r="K64" s="140"/>
      <c r="L64" s="65"/>
    </row>
    <row r="65" spans="1:12">
      <c r="G65"/>
      <c r="I65"/>
    </row>
    <row r="66" spans="1:12">
      <c r="A66" s="52" t="s">
        <v>52</v>
      </c>
      <c r="B66" s="53" t="s">
        <v>53</v>
      </c>
      <c r="C66" s="52" t="s">
        <v>54</v>
      </c>
      <c r="D66" s="54" t="s">
        <v>55</v>
      </c>
      <c r="E66" s="52" t="s">
        <v>56</v>
      </c>
      <c r="F66" s="52" t="s">
        <v>57</v>
      </c>
      <c r="G66" s="76" t="s">
        <v>11</v>
      </c>
      <c r="H66" s="55" t="s">
        <v>12</v>
      </c>
      <c r="I66" s="78" t="s">
        <v>13</v>
      </c>
      <c r="J66" s="56" t="s">
        <v>70</v>
      </c>
      <c r="K66" s="137" t="s">
        <v>59</v>
      </c>
      <c r="L66" s="142" t="s">
        <v>60</v>
      </c>
    </row>
    <row r="67" spans="1:12">
      <c r="A67" s="241" t="s">
        <v>87</v>
      </c>
      <c r="B67" s="57"/>
      <c r="C67" s="58"/>
      <c r="D67" s="59"/>
      <c r="E67" s="60"/>
      <c r="F67" s="61"/>
      <c r="G67" s="103">
        <f t="shared" ref="G67:G71" si="18">D67*E67</f>
        <v>0</v>
      </c>
      <c r="H67" s="62"/>
      <c r="I67" s="103">
        <f t="shared" ref="I67:I72" si="19">G67-H67</f>
        <v>0</v>
      </c>
      <c r="J67" s="63"/>
      <c r="K67" s="113"/>
      <c r="L67" s="139"/>
    </row>
    <row r="68" spans="1:12">
      <c r="A68" s="241"/>
      <c r="B68" s="57"/>
      <c r="C68" s="58"/>
      <c r="D68" s="59"/>
      <c r="E68" s="60"/>
      <c r="F68" s="61"/>
      <c r="G68" s="103">
        <f t="shared" si="18"/>
        <v>0</v>
      </c>
      <c r="H68" s="62"/>
      <c r="I68" s="103">
        <f t="shared" si="19"/>
        <v>0</v>
      </c>
      <c r="J68" s="63"/>
      <c r="K68" s="113"/>
      <c r="L68" s="139"/>
    </row>
    <row r="69" spans="1:12">
      <c r="A69" s="241"/>
      <c r="B69" s="57"/>
      <c r="C69" s="58"/>
      <c r="D69" s="59"/>
      <c r="E69" s="60"/>
      <c r="F69" s="61"/>
      <c r="G69" s="103">
        <f t="shared" si="18"/>
        <v>0</v>
      </c>
      <c r="H69" s="62"/>
      <c r="I69" s="103">
        <f t="shared" si="19"/>
        <v>0</v>
      </c>
      <c r="J69" s="63"/>
      <c r="K69" s="113"/>
      <c r="L69" s="139"/>
    </row>
    <row r="70" spans="1:12">
      <c r="A70" s="241"/>
      <c r="B70" s="57"/>
      <c r="C70" s="58"/>
      <c r="D70" s="59"/>
      <c r="E70" s="60"/>
      <c r="F70" s="61"/>
      <c r="G70" s="103">
        <f t="shared" si="18"/>
        <v>0</v>
      </c>
      <c r="H70" s="62"/>
      <c r="I70" s="103">
        <f t="shared" si="19"/>
        <v>0</v>
      </c>
      <c r="J70" s="63"/>
      <c r="K70" s="113"/>
      <c r="L70" s="139"/>
    </row>
    <row r="71" spans="1:12">
      <c r="A71" s="241"/>
      <c r="B71" s="57"/>
      <c r="C71" s="58"/>
      <c r="D71" s="59"/>
      <c r="E71" s="60"/>
      <c r="F71" s="61"/>
      <c r="G71" s="103">
        <f t="shared" si="18"/>
        <v>0</v>
      </c>
      <c r="H71" s="62"/>
      <c r="I71" s="103">
        <f t="shared" si="19"/>
        <v>0</v>
      </c>
      <c r="J71" s="63"/>
      <c r="K71" s="113"/>
      <c r="L71" s="139"/>
    </row>
    <row r="72" spans="1:12">
      <c r="A72" s="242" t="s">
        <v>69</v>
      </c>
      <c r="B72" s="242"/>
      <c r="C72" s="242"/>
      <c r="D72" s="242"/>
      <c r="E72" s="242"/>
      <c r="F72" s="242"/>
      <c r="G72" s="103">
        <f>SUM(G67:G71)</f>
        <v>0</v>
      </c>
      <c r="H72" s="104">
        <f>SUM(H67:H71)</f>
        <v>0</v>
      </c>
      <c r="I72" s="103">
        <f t="shared" si="19"/>
        <v>0</v>
      </c>
      <c r="J72" s="64"/>
      <c r="K72" s="140"/>
      <c r="L72" s="65"/>
    </row>
    <row r="73" spans="1:12">
      <c r="G73"/>
      <c r="I73"/>
    </row>
    <row r="74" spans="1:12">
      <c r="A74" s="52" t="s">
        <v>52</v>
      </c>
      <c r="B74" s="53" t="s">
        <v>53</v>
      </c>
      <c r="C74" s="52" t="s">
        <v>54</v>
      </c>
      <c r="D74" s="54" t="s">
        <v>55</v>
      </c>
      <c r="E74" s="52" t="s">
        <v>56</v>
      </c>
      <c r="F74" s="52" t="s">
        <v>57</v>
      </c>
      <c r="G74" s="76" t="s">
        <v>11</v>
      </c>
      <c r="H74" s="55" t="s">
        <v>12</v>
      </c>
      <c r="I74" s="78" t="s">
        <v>13</v>
      </c>
      <c r="J74" s="56" t="s">
        <v>70</v>
      </c>
      <c r="K74" s="137" t="s">
        <v>59</v>
      </c>
      <c r="L74" s="142" t="s">
        <v>60</v>
      </c>
    </row>
    <row r="75" spans="1:12">
      <c r="A75" s="241" t="s">
        <v>88</v>
      </c>
      <c r="B75" s="57"/>
      <c r="C75" s="58"/>
      <c r="D75" s="59"/>
      <c r="E75" s="60"/>
      <c r="F75" s="61"/>
      <c r="G75" s="103">
        <f t="shared" ref="G75:G79" si="20">D75*E75</f>
        <v>0</v>
      </c>
      <c r="H75" s="62"/>
      <c r="I75" s="103">
        <f t="shared" ref="I75:I80" si="21">G75-H75</f>
        <v>0</v>
      </c>
      <c r="J75" s="63"/>
      <c r="K75" s="113"/>
      <c r="L75" s="139"/>
    </row>
    <row r="76" spans="1:12">
      <c r="A76" s="241"/>
      <c r="B76" s="57"/>
      <c r="C76" s="58"/>
      <c r="D76" s="59"/>
      <c r="E76" s="60"/>
      <c r="F76" s="61"/>
      <c r="G76" s="103">
        <f t="shared" si="20"/>
        <v>0</v>
      </c>
      <c r="H76" s="62"/>
      <c r="I76" s="103">
        <f t="shared" si="21"/>
        <v>0</v>
      </c>
      <c r="J76" s="63"/>
      <c r="K76" s="113"/>
      <c r="L76" s="139"/>
    </row>
    <row r="77" spans="1:12">
      <c r="A77" s="241"/>
      <c r="B77" s="57"/>
      <c r="C77" s="58"/>
      <c r="D77" s="59"/>
      <c r="E77" s="60"/>
      <c r="F77" s="61"/>
      <c r="G77" s="103">
        <f t="shared" si="20"/>
        <v>0</v>
      </c>
      <c r="H77" s="62"/>
      <c r="I77" s="103">
        <f t="shared" si="21"/>
        <v>0</v>
      </c>
      <c r="J77" s="63"/>
      <c r="K77" s="113"/>
      <c r="L77" s="139"/>
    </row>
    <row r="78" spans="1:12">
      <c r="A78" s="241"/>
      <c r="B78" s="57"/>
      <c r="C78" s="58"/>
      <c r="D78" s="59"/>
      <c r="E78" s="60"/>
      <c r="F78" s="61"/>
      <c r="G78" s="103">
        <f t="shared" si="20"/>
        <v>0</v>
      </c>
      <c r="H78" s="62"/>
      <c r="I78" s="103">
        <f t="shared" si="21"/>
        <v>0</v>
      </c>
      <c r="J78" s="63"/>
      <c r="K78" s="113"/>
      <c r="L78" s="139"/>
    </row>
    <row r="79" spans="1:12">
      <c r="A79" s="241"/>
      <c r="B79" s="57"/>
      <c r="C79" s="58"/>
      <c r="D79" s="59"/>
      <c r="E79" s="60"/>
      <c r="F79" s="61"/>
      <c r="G79" s="103">
        <f t="shared" si="20"/>
        <v>0</v>
      </c>
      <c r="H79" s="62"/>
      <c r="I79" s="103">
        <f t="shared" si="21"/>
        <v>0</v>
      </c>
      <c r="J79" s="63"/>
      <c r="K79" s="113"/>
      <c r="L79" s="139"/>
    </row>
    <row r="80" spans="1:12">
      <c r="A80" s="242" t="s">
        <v>69</v>
      </c>
      <c r="B80" s="242"/>
      <c r="C80" s="242"/>
      <c r="D80" s="242"/>
      <c r="E80" s="242"/>
      <c r="F80" s="242"/>
      <c r="G80" s="103">
        <f>SUM(G75:G79)</f>
        <v>0</v>
      </c>
      <c r="H80" s="104">
        <f>SUM(H75:H79)</f>
        <v>0</v>
      </c>
      <c r="I80" s="103">
        <f t="shared" si="21"/>
        <v>0</v>
      </c>
      <c r="J80" s="64"/>
      <c r="K80" s="140"/>
      <c r="L80" s="65"/>
    </row>
    <row r="81" spans="1:12">
      <c r="G81"/>
      <c r="I81"/>
    </row>
    <row r="82" spans="1:12">
      <c r="A82" s="52" t="s">
        <v>52</v>
      </c>
      <c r="B82" s="53" t="s">
        <v>53</v>
      </c>
      <c r="C82" s="52" t="s">
        <v>54</v>
      </c>
      <c r="D82" s="54" t="s">
        <v>55</v>
      </c>
      <c r="E82" s="52" t="s">
        <v>56</v>
      </c>
      <c r="F82" s="52" t="s">
        <v>57</v>
      </c>
      <c r="G82" s="76" t="s">
        <v>11</v>
      </c>
      <c r="H82" s="55" t="s">
        <v>12</v>
      </c>
      <c r="I82" s="78" t="s">
        <v>13</v>
      </c>
      <c r="J82" s="56" t="s">
        <v>70</v>
      </c>
      <c r="K82" s="137" t="s">
        <v>59</v>
      </c>
      <c r="L82" s="143" t="s">
        <v>60</v>
      </c>
    </row>
    <row r="83" spans="1:12" ht="25.5">
      <c r="A83" s="248" t="s">
        <v>89</v>
      </c>
      <c r="B83" s="57" t="s">
        <v>90</v>
      </c>
      <c r="C83" s="117" t="s">
        <v>91</v>
      </c>
      <c r="D83" s="172">
        <v>197.64</v>
      </c>
      <c r="E83" s="119">
        <v>144</v>
      </c>
      <c r="F83" s="120" t="s">
        <v>92</v>
      </c>
      <c r="G83" s="103">
        <f t="shared" ref="G83:G85" si="22">D83*E83</f>
        <v>28460.159999999996</v>
      </c>
      <c r="H83" s="62"/>
      <c r="I83" s="103">
        <f t="shared" ref="I83:I85" si="23">G83-H83</f>
        <v>28460.159999999996</v>
      </c>
      <c r="J83" s="63"/>
      <c r="K83" s="180">
        <v>5</v>
      </c>
      <c r="L83" s="134"/>
    </row>
    <row r="84" spans="1:12" ht="25.5">
      <c r="A84" s="249"/>
      <c r="B84" s="57" t="s">
        <v>90</v>
      </c>
      <c r="C84" s="117" t="s">
        <v>93</v>
      </c>
      <c r="D84" s="118">
        <v>173.88</v>
      </c>
      <c r="E84" s="119">
        <v>288</v>
      </c>
      <c r="F84" s="120" t="s">
        <v>92</v>
      </c>
      <c r="G84" s="103">
        <f t="shared" si="22"/>
        <v>50077.440000000002</v>
      </c>
      <c r="H84" s="62"/>
      <c r="I84" s="103">
        <f t="shared" si="23"/>
        <v>50077.440000000002</v>
      </c>
      <c r="J84" s="63"/>
      <c r="K84" s="180">
        <v>5</v>
      </c>
      <c r="L84" s="134"/>
    </row>
    <row r="85" spans="1:12" ht="18.75" customHeight="1">
      <c r="A85" s="250"/>
      <c r="B85" s="57" t="s">
        <v>90</v>
      </c>
      <c r="C85" s="117" t="s">
        <v>94</v>
      </c>
      <c r="D85" s="118">
        <v>110</v>
      </c>
      <c r="E85" s="119">
        <v>12</v>
      </c>
      <c r="F85" s="120" t="s">
        <v>68</v>
      </c>
      <c r="G85" s="103">
        <f t="shared" si="22"/>
        <v>1320</v>
      </c>
      <c r="H85" s="62"/>
      <c r="I85" s="103">
        <f t="shared" si="23"/>
        <v>1320</v>
      </c>
      <c r="J85" s="63"/>
      <c r="K85" s="131">
        <v>6</v>
      </c>
      <c r="L85" s="181"/>
    </row>
    <row r="86" spans="1:12">
      <c r="A86" s="242" t="s">
        <v>69</v>
      </c>
      <c r="B86" s="242"/>
      <c r="C86" s="242"/>
      <c r="D86" s="242"/>
      <c r="E86" s="242"/>
      <c r="F86" s="242"/>
      <c r="G86" s="103">
        <f>SUM(G83:G85)</f>
        <v>79857.600000000006</v>
      </c>
      <c r="H86" s="104">
        <f>SUM(H83:H84)</f>
        <v>0</v>
      </c>
      <c r="I86" s="103">
        <f>G86-H86</f>
        <v>79857.600000000006</v>
      </c>
      <c r="J86" s="64"/>
      <c r="K86" s="140"/>
      <c r="L86" s="132"/>
    </row>
    <row r="87" spans="1:12">
      <c r="G87"/>
      <c r="I87"/>
    </row>
    <row r="88" spans="1:12">
      <c r="A88" s="52" t="s">
        <v>52</v>
      </c>
      <c r="B88" s="53" t="s">
        <v>53</v>
      </c>
      <c r="C88" s="52" t="s">
        <v>54</v>
      </c>
      <c r="D88" s="54" t="s">
        <v>55</v>
      </c>
      <c r="E88" s="52" t="s">
        <v>56</v>
      </c>
      <c r="F88" s="52" t="s">
        <v>57</v>
      </c>
      <c r="G88" s="76" t="s">
        <v>11</v>
      </c>
      <c r="H88" s="55" t="s">
        <v>12</v>
      </c>
      <c r="I88" s="78" t="s">
        <v>13</v>
      </c>
      <c r="J88" s="56" t="s">
        <v>70</v>
      </c>
      <c r="K88" s="137" t="s">
        <v>59</v>
      </c>
      <c r="L88" s="142" t="s">
        <v>60</v>
      </c>
    </row>
    <row r="89" spans="1:12">
      <c r="A89" s="241" t="s">
        <v>95</v>
      </c>
      <c r="B89" s="57"/>
      <c r="C89" s="58"/>
      <c r="D89" s="59"/>
      <c r="E89" s="60"/>
      <c r="F89" s="61"/>
      <c r="G89" s="103">
        <f>E89*F89</f>
        <v>0</v>
      </c>
      <c r="H89" s="62"/>
      <c r="I89" s="103">
        <f t="shared" ref="I89:I91" si="24">G89-H89</f>
        <v>0</v>
      </c>
      <c r="J89" s="63"/>
      <c r="K89" s="113"/>
      <c r="L89" s="139"/>
    </row>
    <row r="90" spans="1:12">
      <c r="A90" s="241"/>
      <c r="B90" s="57"/>
      <c r="C90" s="58"/>
      <c r="D90" s="59"/>
      <c r="E90" s="60"/>
      <c r="F90" s="61"/>
      <c r="G90" s="103">
        <f>E90*F90</f>
        <v>0</v>
      </c>
      <c r="H90" s="62"/>
      <c r="I90" s="103">
        <f t="shared" si="24"/>
        <v>0</v>
      </c>
      <c r="J90" s="63"/>
      <c r="K90" s="134"/>
      <c r="L90" s="139"/>
    </row>
    <row r="91" spans="1:12">
      <c r="A91" s="242" t="s">
        <v>69</v>
      </c>
      <c r="B91" s="242"/>
      <c r="C91" s="242"/>
      <c r="D91" s="242"/>
      <c r="E91" s="242"/>
      <c r="F91" s="242"/>
      <c r="G91" s="103">
        <f>SUM(G89:G90)</f>
        <v>0</v>
      </c>
      <c r="H91" s="104">
        <f>SUM(H89:H90)</f>
        <v>0</v>
      </c>
      <c r="I91" s="103">
        <f t="shared" si="24"/>
        <v>0</v>
      </c>
      <c r="J91" s="64"/>
      <c r="K91" s="140"/>
      <c r="L91" s="65"/>
    </row>
    <row r="92" spans="1:12">
      <c r="G92"/>
      <c r="I92"/>
    </row>
    <row r="93" spans="1:12">
      <c r="A93" s="52" t="s">
        <v>52</v>
      </c>
      <c r="B93" s="53" t="s">
        <v>53</v>
      </c>
      <c r="C93" s="52" t="s">
        <v>54</v>
      </c>
      <c r="D93" s="54" t="s">
        <v>55</v>
      </c>
      <c r="E93" s="52" t="s">
        <v>56</v>
      </c>
      <c r="F93" s="52" t="s">
        <v>57</v>
      </c>
      <c r="G93" s="76" t="s">
        <v>11</v>
      </c>
      <c r="H93" s="55" t="s">
        <v>12</v>
      </c>
      <c r="I93" s="78" t="s">
        <v>13</v>
      </c>
      <c r="J93" s="56" t="s">
        <v>70</v>
      </c>
      <c r="K93" s="137" t="s">
        <v>59</v>
      </c>
      <c r="L93" s="142" t="s">
        <v>60</v>
      </c>
    </row>
    <row r="94" spans="1:12">
      <c r="A94" s="241" t="s">
        <v>96</v>
      </c>
      <c r="B94" s="57"/>
      <c r="C94" s="58"/>
      <c r="D94" s="59"/>
      <c r="E94" s="60"/>
      <c r="F94" s="61"/>
      <c r="G94" s="111">
        <f t="shared" ref="G94:G95" si="25">D94*E94</f>
        <v>0</v>
      </c>
      <c r="H94" s="62">
        <v>0</v>
      </c>
      <c r="I94" s="111">
        <f t="shared" ref="I94:I96" si="26">G94-H94</f>
        <v>0</v>
      </c>
      <c r="J94" s="114"/>
      <c r="K94" s="113"/>
      <c r="L94" s="139"/>
    </row>
    <row r="95" spans="1:12">
      <c r="A95" s="241"/>
      <c r="B95" s="57"/>
      <c r="C95" s="58"/>
      <c r="D95" s="59"/>
      <c r="E95" s="60"/>
      <c r="F95" s="61"/>
      <c r="G95" s="103">
        <f t="shared" si="25"/>
        <v>0</v>
      </c>
      <c r="H95" s="62"/>
      <c r="I95" s="103">
        <f t="shared" si="26"/>
        <v>0</v>
      </c>
      <c r="J95" s="63"/>
      <c r="K95" s="113"/>
      <c r="L95" s="139"/>
    </row>
    <row r="96" spans="1:12">
      <c r="A96" s="242" t="s">
        <v>69</v>
      </c>
      <c r="B96" s="242"/>
      <c r="C96" s="242"/>
      <c r="D96" s="242"/>
      <c r="E96" s="242"/>
      <c r="F96" s="242"/>
      <c r="G96" s="103">
        <f>SUM(G94:G95)</f>
        <v>0</v>
      </c>
      <c r="H96" s="104">
        <f>SUM(H94:H95)</f>
        <v>0</v>
      </c>
      <c r="I96" s="103">
        <f t="shared" si="26"/>
        <v>0</v>
      </c>
      <c r="J96" s="64"/>
      <c r="K96" s="140"/>
      <c r="L96" s="65"/>
    </row>
    <row r="97" spans="1:12">
      <c r="G97"/>
      <c r="I97"/>
    </row>
    <row r="98" spans="1:12">
      <c r="A98" s="52" t="s">
        <v>52</v>
      </c>
      <c r="B98" s="53" t="s">
        <v>53</v>
      </c>
      <c r="C98" s="52" t="s">
        <v>54</v>
      </c>
      <c r="D98" s="54" t="s">
        <v>55</v>
      </c>
      <c r="E98" s="52" t="s">
        <v>56</v>
      </c>
      <c r="F98" s="52" t="s">
        <v>57</v>
      </c>
      <c r="G98" s="76" t="s">
        <v>11</v>
      </c>
      <c r="H98" s="55" t="s">
        <v>12</v>
      </c>
      <c r="I98" s="78" t="s">
        <v>13</v>
      </c>
      <c r="J98" s="56" t="s">
        <v>70</v>
      </c>
      <c r="K98" s="137" t="s">
        <v>59</v>
      </c>
      <c r="L98" s="142" t="s">
        <v>60</v>
      </c>
    </row>
    <row r="99" spans="1:12">
      <c r="A99" s="241" t="s">
        <v>97</v>
      </c>
      <c r="B99" s="57"/>
      <c r="C99" s="58"/>
      <c r="D99" s="59"/>
      <c r="E99" s="60"/>
      <c r="F99" s="61"/>
      <c r="G99" s="103">
        <f t="shared" ref="G99:G100" si="27">D99*E99</f>
        <v>0</v>
      </c>
      <c r="H99" s="62"/>
      <c r="I99" s="103">
        <f t="shared" ref="I99:I101" si="28">G99-H99</f>
        <v>0</v>
      </c>
      <c r="J99" s="63"/>
      <c r="K99" s="113"/>
      <c r="L99" s="139"/>
    </row>
    <row r="100" spans="1:12">
      <c r="A100" s="241"/>
      <c r="B100" s="57"/>
      <c r="C100" s="58"/>
      <c r="D100" s="59"/>
      <c r="E100" s="60"/>
      <c r="F100" s="61"/>
      <c r="G100" s="103">
        <f t="shared" si="27"/>
        <v>0</v>
      </c>
      <c r="H100" s="62"/>
      <c r="I100" s="103">
        <f t="shared" si="28"/>
        <v>0</v>
      </c>
      <c r="J100" s="63"/>
      <c r="K100" s="113"/>
      <c r="L100" s="139"/>
    </row>
    <row r="101" spans="1:12">
      <c r="A101" s="242" t="s">
        <v>69</v>
      </c>
      <c r="B101" s="242"/>
      <c r="C101" s="242"/>
      <c r="D101" s="242"/>
      <c r="E101" s="242"/>
      <c r="F101" s="242"/>
      <c r="G101" s="103">
        <f>SUM(G99:G100)</f>
        <v>0</v>
      </c>
      <c r="H101" s="104">
        <f>SUM(H99:H100)</f>
        <v>0</v>
      </c>
      <c r="I101" s="103">
        <f t="shared" si="28"/>
        <v>0</v>
      </c>
      <c r="J101" s="64"/>
      <c r="K101" s="140"/>
      <c r="L101" s="65"/>
    </row>
    <row r="102" spans="1:12">
      <c r="G102"/>
      <c r="I102"/>
    </row>
    <row r="103" spans="1:12">
      <c r="A103" s="52" t="s">
        <v>52</v>
      </c>
      <c r="B103" s="53" t="s">
        <v>53</v>
      </c>
      <c r="C103" s="52" t="s">
        <v>54</v>
      </c>
      <c r="D103" s="54" t="s">
        <v>55</v>
      </c>
      <c r="E103" s="52" t="s">
        <v>56</v>
      </c>
      <c r="F103" s="52" t="s">
        <v>57</v>
      </c>
      <c r="G103" s="76" t="s">
        <v>11</v>
      </c>
      <c r="H103" s="55" t="s">
        <v>12</v>
      </c>
      <c r="I103" s="78" t="s">
        <v>13</v>
      </c>
      <c r="J103" s="56" t="s">
        <v>70</v>
      </c>
      <c r="K103" s="137" t="s">
        <v>59</v>
      </c>
      <c r="L103" s="142" t="s">
        <v>60</v>
      </c>
    </row>
    <row r="104" spans="1:12">
      <c r="A104" s="241" t="s">
        <v>98</v>
      </c>
      <c r="B104" s="57"/>
      <c r="C104" s="58"/>
      <c r="D104" s="59"/>
      <c r="E104" s="60"/>
      <c r="F104" s="61"/>
      <c r="G104" s="103">
        <f t="shared" ref="G104:G105" si="29">D104*E104</f>
        <v>0</v>
      </c>
      <c r="H104" s="62"/>
      <c r="I104" s="103">
        <f t="shared" ref="I104:I106" si="30">G104-H104</f>
        <v>0</v>
      </c>
      <c r="J104" s="63"/>
      <c r="K104" s="113"/>
      <c r="L104" s="139"/>
    </row>
    <row r="105" spans="1:12">
      <c r="A105" s="241"/>
      <c r="B105" s="57"/>
      <c r="C105" s="58"/>
      <c r="D105" s="59"/>
      <c r="E105" s="60"/>
      <c r="F105" s="61"/>
      <c r="G105" s="103">
        <f t="shared" si="29"/>
        <v>0</v>
      </c>
      <c r="H105" s="62"/>
      <c r="I105" s="103">
        <f t="shared" si="30"/>
        <v>0</v>
      </c>
      <c r="J105" s="63"/>
      <c r="K105" s="113"/>
      <c r="L105" s="139"/>
    </row>
    <row r="106" spans="1:12">
      <c r="A106" s="242" t="s">
        <v>69</v>
      </c>
      <c r="B106" s="242"/>
      <c r="C106" s="242"/>
      <c r="D106" s="242"/>
      <c r="E106" s="242"/>
      <c r="F106" s="242"/>
      <c r="G106" s="103">
        <f>SUM(G104:G105)</f>
        <v>0</v>
      </c>
      <c r="H106" s="104">
        <f>SUM(H104:H105)</f>
        <v>0</v>
      </c>
      <c r="I106" s="103">
        <f t="shared" si="30"/>
        <v>0</v>
      </c>
      <c r="J106" s="64"/>
      <c r="K106" s="140"/>
      <c r="L106" s="65"/>
    </row>
    <row r="107" spans="1:12">
      <c r="G107"/>
      <c r="I107"/>
    </row>
    <row r="108" spans="1:12">
      <c r="G108"/>
      <c r="I108"/>
    </row>
    <row r="109" spans="1:12">
      <c r="G109"/>
      <c r="I109"/>
    </row>
    <row r="110" spans="1:12">
      <c r="G110"/>
      <c r="I110"/>
    </row>
    <row r="111" spans="1:12">
      <c r="G111"/>
      <c r="I111"/>
    </row>
    <row r="112" spans="1:12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  <row r="120" spans="7:9">
      <c r="G120"/>
      <c r="I120"/>
    </row>
    <row r="121" spans="7:9">
      <c r="G121"/>
      <c r="I121"/>
    </row>
    <row r="122" spans="7:9">
      <c r="G122"/>
      <c r="I122"/>
    </row>
    <row r="123" spans="7:9">
      <c r="G123"/>
      <c r="I123"/>
    </row>
    <row r="124" spans="7:9">
      <c r="G124"/>
      <c r="I124"/>
    </row>
    <row r="125" spans="7:9">
      <c r="G125"/>
      <c r="I125"/>
    </row>
    <row r="126" spans="7:9">
      <c r="G126"/>
      <c r="I126"/>
    </row>
    <row r="127" spans="7:9">
      <c r="G127"/>
      <c r="I127"/>
    </row>
    <row r="128" spans="7:9">
      <c r="G128"/>
      <c r="I128"/>
    </row>
    <row r="129" spans="7:9">
      <c r="G129"/>
      <c r="I129"/>
    </row>
    <row r="130" spans="7:9">
      <c r="G130"/>
      <c r="I130"/>
    </row>
    <row r="131" spans="7:9">
      <c r="G131"/>
      <c r="I131"/>
    </row>
    <row r="132" spans="7:9">
      <c r="G132"/>
      <c r="I132"/>
    </row>
    <row r="133" spans="7:9">
      <c r="G133"/>
      <c r="I133"/>
    </row>
    <row r="134" spans="7:9">
      <c r="G134"/>
      <c r="I134"/>
    </row>
  </sheetData>
  <mergeCells count="34">
    <mergeCell ref="A104:A105"/>
    <mergeCell ref="A106:F106"/>
    <mergeCell ref="A89:A90"/>
    <mergeCell ref="A91:F91"/>
    <mergeCell ref="A94:A95"/>
    <mergeCell ref="A96:F96"/>
    <mergeCell ref="A99:A100"/>
    <mergeCell ref="A56:F56"/>
    <mergeCell ref="A59:A63"/>
    <mergeCell ref="A64:F64"/>
    <mergeCell ref="A83:A85"/>
    <mergeCell ref="A101:F101"/>
    <mergeCell ref="A86:F86"/>
    <mergeCell ref="A40:F40"/>
    <mergeCell ref="A43:A47"/>
    <mergeCell ref="A51:A55"/>
    <mergeCell ref="A19:A23"/>
    <mergeCell ref="A24:F24"/>
    <mergeCell ref="A75:A79"/>
    <mergeCell ref="A80:F80"/>
    <mergeCell ref="G6:K6"/>
    <mergeCell ref="K1:L1"/>
    <mergeCell ref="K2:L2"/>
    <mergeCell ref="A4:L5"/>
    <mergeCell ref="C7:H7"/>
    <mergeCell ref="A48:F48"/>
    <mergeCell ref="A27:A31"/>
    <mergeCell ref="A16:F16"/>
    <mergeCell ref="C8:H8"/>
    <mergeCell ref="A11:A15"/>
    <mergeCell ref="A67:A71"/>
    <mergeCell ref="A72:F72"/>
    <mergeCell ref="A32:F32"/>
    <mergeCell ref="A35:A39"/>
  </mergeCells>
  <phoneticPr fontId="3"/>
  <dataValidations count="9">
    <dataValidation type="list" allowBlank="1" showInputMessage="1" showErrorMessage="1" sqref="B36:B39" xr:uid="{EA8AC5F3-9877-4C76-A376-461A4ECEA8DD}">
      <formula1>講師関係費</formula1>
    </dataValidation>
    <dataValidation type="list" allowBlank="1" showInputMessage="1" showErrorMessage="1" sqref="B27:B31" xr:uid="{D697B65B-8958-4C98-B756-7E4155933CFD}">
      <formula1>本部団関係費</formula1>
    </dataValidation>
    <dataValidation type="list" allowBlank="1" showInputMessage="1" showErrorMessage="1" sqref="B51:B55" xr:uid="{F3D96271-BC03-470A-BF47-08B85659171F}">
      <formula1>資料作成費</formula1>
    </dataValidation>
    <dataValidation type="list" allowBlank="1" showInputMessage="1" showErrorMessage="1" sqref="B60:B63" xr:uid="{92342660-60A8-44BA-8879-920912A71AC8}">
      <formula1>報告書作成費</formula1>
    </dataValidation>
    <dataValidation type="list" allowBlank="1" showInputMessage="1" showErrorMessage="1" sqref="B67:B71" xr:uid="{72A6D1D6-EB35-4A4E-A46D-E6077CB07CFF}">
      <formula1>旅費交通費</formula1>
    </dataValidation>
    <dataValidation type="list" allowBlank="1" showInputMessage="1" showErrorMessage="1" sqref="B75:B79" xr:uid="{B0313D63-70B6-4337-B419-ADEF0D437C1E}">
      <formula1>懇親会費</formula1>
    </dataValidation>
    <dataValidation type="list" allowBlank="1" showInputMessage="1" showErrorMessage="1" sqref="B19:B23" xr:uid="{F1BC9985-6F43-4455-994B-8B8645575BEE}">
      <formula1>企画・演出費</formula1>
    </dataValidation>
    <dataValidation type="list" allowBlank="1" showInputMessage="1" showErrorMessage="1" sqref="B44:B47" xr:uid="{0386BF2C-9C22-4C7F-93B8-29CF512719B6}">
      <formula1>広報費</formula1>
    </dataValidation>
    <dataValidation type="list" allowBlank="1" showInputMessage="1" showErrorMessage="1" sqref="B14:B15" xr:uid="{0BB07C3F-43C3-4F64-80F4-933D463D7177}">
      <formula1>会場設営費</formula1>
    </dataValidation>
  </dataValidations>
  <hyperlinks>
    <hyperlink ref="K11" r:id="rId1" xr:uid="{C06DB426-8AB2-44C5-A3F2-CAF8F09DFDCD}"/>
    <hyperlink ref="K12" r:id="rId2" display="mitsumori\2_fujip.pdf" xr:uid="{556F71B5-29D2-4FCC-9712-F3261F5BA955}"/>
    <hyperlink ref="K35" r:id="rId3" display="mitsumori\1_uomatsu.pdf" xr:uid="{291D7CE7-D761-4EDA-8C92-6682C49ADD49}"/>
    <hyperlink ref="K19" r:id="rId4" display="mitsumori\3_imagawa.pdf" xr:uid="{D89CF8E1-4CEA-4345-860C-8A76EA5E46DA}"/>
    <hyperlink ref="K51" r:id="rId5" display="mitsumori\4_hasegawa.pdf" xr:uid="{C1CCE47C-3405-4BB1-BB81-A63DAC243876}"/>
    <hyperlink ref="K83" r:id="rId6" display="mitsumori\5_imagawa-keihin.pdf" xr:uid="{78341E39-4DA7-4638-A343-A7094A780BD7}"/>
    <hyperlink ref="K84" r:id="rId7" display="mitsumori\5_imagawa-keihin.pdf" xr:uid="{7FA00637-A9A9-44B7-99AA-F777E49B10C7}"/>
  </hyperlinks>
  <pageMargins left="0.7" right="0.7" top="0.75" bottom="0.75" header="0.3" footer="0.3"/>
  <pageSetup paperSize="9" scale="55" orientation="portrait" r:id="rId8"/>
  <rowBreaks count="2" manualBreakCount="2">
    <brk id="36" max="16383" man="1"/>
    <brk id="96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B104:B105 B89:B90 B94:B95 B99:B100 B83:B85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3"/>
  <sheetViews>
    <sheetView view="pageBreakPreview" zoomScaleNormal="100" zoomScaleSheetLayoutView="100" workbookViewId="0">
      <selection activeCell="D11" sqref="D11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261" t="s">
        <v>99</v>
      </c>
      <c r="B1" s="261"/>
      <c r="C1" s="261"/>
      <c r="D1" s="261"/>
      <c r="E1" s="261"/>
      <c r="F1" s="261"/>
      <c r="G1" s="261"/>
      <c r="H1" s="261"/>
    </row>
    <row r="2" spans="1:8" ht="20.25" thickBot="1"/>
    <row r="3" spans="1:8" ht="20.25" thickBot="1">
      <c r="A3" s="262" t="s">
        <v>100</v>
      </c>
      <c r="B3" s="263"/>
      <c r="C3" s="263"/>
      <c r="D3" s="263"/>
      <c r="E3" s="263"/>
      <c r="F3" s="264" t="s">
        <v>101</v>
      </c>
      <c r="G3" s="265"/>
      <c r="H3" s="266"/>
    </row>
    <row r="4" spans="1:8">
      <c r="A4" s="97" t="s">
        <v>102</v>
      </c>
      <c r="B4" s="91" t="s">
        <v>103</v>
      </c>
      <c r="C4" s="91" t="s">
        <v>104</v>
      </c>
      <c r="D4" s="92" t="s">
        <v>105</v>
      </c>
      <c r="E4" s="101" t="s">
        <v>106</v>
      </c>
      <c r="F4" s="102" t="s">
        <v>102</v>
      </c>
      <c r="G4" s="91" t="s">
        <v>103</v>
      </c>
      <c r="H4" s="93" t="s">
        <v>107</v>
      </c>
    </row>
    <row r="5" spans="1:8">
      <c r="A5" s="169">
        <v>1</v>
      </c>
      <c r="B5" s="133" t="s">
        <v>108</v>
      </c>
      <c r="C5" s="115" t="s">
        <v>109</v>
      </c>
      <c r="D5" s="155">
        <v>5000</v>
      </c>
      <c r="E5" s="94">
        <v>0</v>
      </c>
      <c r="F5" s="124"/>
      <c r="G5" s="95"/>
      <c r="H5" s="96"/>
    </row>
    <row r="6" spans="1:8">
      <c r="A6" s="169">
        <v>2</v>
      </c>
      <c r="B6" s="133" t="s">
        <v>110</v>
      </c>
      <c r="C6" s="115" t="s">
        <v>111</v>
      </c>
      <c r="D6" s="155">
        <v>5500</v>
      </c>
      <c r="E6" s="112">
        <v>0</v>
      </c>
      <c r="F6" s="124"/>
      <c r="G6" s="95"/>
      <c r="H6" s="96"/>
    </row>
    <row r="7" spans="1:8">
      <c r="A7" s="169">
        <v>3</v>
      </c>
      <c r="B7" s="133" t="s">
        <v>112</v>
      </c>
      <c r="C7" s="115" t="s">
        <v>113</v>
      </c>
      <c r="D7" s="155">
        <v>6739</v>
      </c>
      <c r="E7" s="112">
        <v>0</v>
      </c>
      <c r="F7" s="124"/>
      <c r="G7" s="95"/>
      <c r="H7" s="96"/>
    </row>
    <row r="8" spans="1:8">
      <c r="A8" s="171">
        <v>4</v>
      </c>
      <c r="B8" s="133" t="s">
        <v>114</v>
      </c>
      <c r="C8" s="115" t="s">
        <v>115</v>
      </c>
      <c r="D8" s="155">
        <v>21780</v>
      </c>
      <c r="E8" s="152">
        <v>0</v>
      </c>
      <c r="F8" s="125"/>
      <c r="G8" s="95"/>
      <c r="H8" s="96"/>
    </row>
    <row r="9" spans="1:8" ht="39">
      <c r="A9" s="173">
        <v>5</v>
      </c>
      <c r="B9" s="133" t="s">
        <v>112</v>
      </c>
      <c r="C9" s="179" t="s">
        <v>116</v>
      </c>
      <c r="D9" s="174">
        <v>78538</v>
      </c>
      <c r="E9" s="175">
        <v>0</v>
      </c>
      <c r="F9" s="176"/>
      <c r="G9" s="177"/>
      <c r="H9" s="178"/>
    </row>
    <row r="10" spans="1:8" ht="20.100000000000001" customHeight="1" thickBot="1">
      <c r="A10" s="146">
        <v>6</v>
      </c>
      <c r="B10" s="147" t="s">
        <v>117</v>
      </c>
      <c r="C10" s="148" t="s">
        <v>118</v>
      </c>
      <c r="D10" s="158">
        <v>1350</v>
      </c>
      <c r="E10" s="153">
        <v>0</v>
      </c>
      <c r="F10" s="149"/>
      <c r="G10" s="150"/>
      <c r="H10" s="151"/>
    </row>
    <row r="11" spans="1:8">
      <c r="A11" s="270"/>
      <c r="B11" s="271"/>
      <c r="C11" s="156" t="s">
        <v>119</v>
      </c>
      <c r="D11" s="154">
        <f>SUM(D5:D10)</f>
        <v>118907</v>
      </c>
      <c r="E11" s="157">
        <f>SUM(E5:E10)</f>
        <v>0</v>
      </c>
      <c r="F11" s="274"/>
      <c r="G11" s="275"/>
      <c r="H11" s="276"/>
    </row>
    <row r="12" spans="1:8" ht="20.25" thickBot="1">
      <c r="A12" s="272"/>
      <c r="B12" s="273"/>
      <c r="C12" s="145" t="s">
        <v>69</v>
      </c>
      <c r="D12" s="268">
        <f>D11+E11</f>
        <v>118907</v>
      </c>
      <c r="E12" s="269"/>
      <c r="F12" s="277"/>
      <c r="G12" s="278"/>
      <c r="H12" s="279"/>
    </row>
    <row r="13" spans="1:8">
      <c r="A13" s="267" t="s">
        <v>120</v>
      </c>
      <c r="B13" s="267"/>
      <c r="C13" s="267"/>
      <c r="D13" s="267"/>
      <c r="E13" s="267"/>
      <c r="F13" s="267"/>
      <c r="G13" s="267"/>
      <c r="H13" s="267"/>
    </row>
    <row r="14" spans="1:8">
      <c r="A14" s="301" t="s">
        <v>121</v>
      </c>
      <c r="B14" s="301"/>
      <c r="C14" s="301"/>
      <c r="D14" s="301"/>
      <c r="E14" s="301"/>
      <c r="F14" s="301"/>
      <c r="G14" s="301"/>
      <c r="H14" s="301"/>
    </row>
    <row r="15" spans="1:8">
      <c r="A15" s="301" t="s">
        <v>122</v>
      </c>
      <c r="B15" s="301"/>
      <c r="C15" s="301"/>
      <c r="D15" s="301"/>
      <c r="E15" s="301"/>
      <c r="F15" s="301"/>
      <c r="G15" s="301"/>
      <c r="H15" s="301"/>
    </row>
    <row r="16" spans="1:8">
      <c r="A16" s="301" t="s">
        <v>123</v>
      </c>
      <c r="B16" s="301"/>
      <c r="C16" s="301"/>
      <c r="D16" s="301"/>
      <c r="E16" s="301"/>
      <c r="F16" s="301"/>
      <c r="G16" s="301"/>
      <c r="H16" s="301"/>
    </row>
    <row r="17" spans="1:9">
      <c r="A17" s="301" t="s">
        <v>124</v>
      </c>
      <c r="B17" s="301"/>
      <c r="C17" s="301"/>
      <c r="D17" s="301"/>
      <c r="E17" s="301"/>
      <c r="F17" s="301"/>
      <c r="G17" s="301"/>
      <c r="H17" s="301"/>
    </row>
    <row r="18" spans="1:9" ht="20.25" thickBot="1"/>
    <row r="19" spans="1:9" s="159" customFormat="1" ht="26.1" customHeight="1" thickBot="1">
      <c r="A19" s="165" t="s">
        <v>125</v>
      </c>
      <c r="B19" s="185" t="s">
        <v>126</v>
      </c>
      <c r="C19" s="185" t="s">
        <v>127</v>
      </c>
      <c r="D19" s="258" t="s">
        <v>128</v>
      </c>
      <c r="E19" s="258"/>
      <c r="F19" s="252" t="s">
        <v>129</v>
      </c>
      <c r="G19" s="253"/>
      <c r="H19" s="160"/>
    </row>
    <row r="20" spans="1:9" s="159" customFormat="1" ht="20.25" thickTop="1">
      <c r="A20" s="163"/>
      <c r="B20" s="164"/>
      <c r="C20" s="164"/>
      <c r="D20" s="259"/>
      <c r="E20" s="259"/>
      <c r="F20" s="254" t="s">
        <v>130</v>
      </c>
      <c r="G20" s="255"/>
      <c r="H20" s="160"/>
    </row>
    <row r="21" spans="1:9" s="159" customFormat="1" ht="20.25" thickBot="1">
      <c r="A21" s="161"/>
      <c r="B21" s="162"/>
      <c r="C21" s="162"/>
      <c r="D21" s="260"/>
      <c r="E21" s="260"/>
      <c r="F21" s="256" t="s">
        <v>130</v>
      </c>
      <c r="G21" s="257"/>
      <c r="H21" s="160"/>
    </row>
    <row r="26" spans="1:9">
      <c r="I26" s="98"/>
    </row>
    <row r="27" spans="1:9">
      <c r="I27" s="98"/>
    </row>
    <row r="28" spans="1:9">
      <c r="I28" s="90"/>
    </row>
    <row r="29" spans="1:9" s="99" customFormat="1">
      <c r="A29" s="88"/>
      <c r="B29" s="88"/>
      <c r="C29" s="88"/>
      <c r="D29" s="89"/>
      <c r="E29" s="90"/>
      <c r="F29" s="88"/>
      <c r="G29" s="88"/>
      <c r="H29" s="89"/>
      <c r="I29" s="184"/>
    </row>
    <row r="30" spans="1:9" s="99" customFormat="1">
      <c r="A30" s="88"/>
      <c r="B30" s="88"/>
      <c r="C30" s="88"/>
      <c r="D30" s="89"/>
      <c r="E30" s="90"/>
      <c r="F30" s="88"/>
      <c r="G30" s="88"/>
      <c r="H30" s="89"/>
      <c r="I30" s="184"/>
    </row>
    <row r="33" spans="1:8" s="100" customFormat="1">
      <c r="A33" s="88"/>
      <c r="B33" s="88"/>
      <c r="C33" s="88"/>
      <c r="D33" s="89"/>
      <c r="E33" s="90"/>
      <c r="F33" s="88"/>
      <c r="G33" s="88"/>
      <c r="H33" s="89"/>
    </row>
  </sheetData>
  <mergeCells count="17">
    <mergeCell ref="A15:H15"/>
    <mergeCell ref="A16:H16"/>
    <mergeCell ref="A17:H17"/>
    <mergeCell ref="A1:H1"/>
    <mergeCell ref="A3:E3"/>
    <mergeCell ref="F3:H3"/>
    <mergeCell ref="A13:H13"/>
    <mergeCell ref="A14:H14"/>
    <mergeCell ref="D12:E12"/>
    <mergeCell ref="A11:B12"/>
    <mergeCell ref="F11:H12"/>
    <mergeCell ref="F19:G19"/>
    <mergeCell ref="F20:G20"/>
    <mergeCell ref="F21:G21"/>
    <mergeCell ref="D19:E19"/>
    <mergeCell ref="D20:E20"/>
    <mergeCell ref="D21:E21"/>
  </mergeCells>
  <phoneticPr fontId="3"/>
  <hyperlinks>
    <hyperlink ref="A5" r:id="rId1" display="mitsumori\1_uomatsu.pdf" xr:uid="{2CDDDF97-3895-42E6-93F1-B586582DB78C}"/>
    <hyperlink ref="A6" r:id="rId2" display="mitsumori\2_fujip.pdf" xr:uid="{FB6472EE-8570-4368-99EF-C1469368328F}"/>
    <hyperlink ref="A7" r:id="rId3" display="mitsumori\3_imagawa.pdf" xr:uid="{7ECABFAD-F20F-47FF-8093-F79F1AD0F187}"/>
    <hyperlink ref="A8" r:id="rId4" display="mitsumori\4_hasegawa.pdf" xr:uid="{9225159B-B049-4204-BFDA-9F14B503BC2A}"/>
    <hyperlink ref="A9" r:id="rId5" display="mitsumori\5_imagawa-keihin.pdf" xr:uid="{40C2020F-7444-4B85-9D92-DBE9A5B91E05}"/>
  </hyperlinks>
  <pageMargins left="0.7" right="0.7" top="0.75" bottom="0.75" header="0.3" footer="0.3"/>
  <pageSetup paperSize="9" scale="99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opLeftCell="A21" zoomScale="108" zoomScaleNormal="70" workbookViewId="0">
      <selection activeCell="D32" sqref="D32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93" t="s">
        <v>131</v>
      </c>
      <c r="B1" s="293"/>
      <c r="C1" s="294" t="s">
        <v>132</v>
      </c>
      <c r="D1" s="294"/>
      <c r="E1" s="186"/>
    </row>
    <row r="2" spans="1:5" ht="17.25" customHeight="1" thickBot="1">
      <c r="A2" s="186"/>
      <c r="C2" s="187"/>
      <c r="D2" s="186"/>
      <c r="E2" s="186"/>
    </row>
    <row r="3" spans="1:5" ht="17.25" customHeight="1">
      <c r="A3" s="4"/>
      <c r="B3" s="295" t="s">
        <v>10</v>
      </c>
      <c r="C3" s="295"/>
      <c r="D3" s="5" t="s">
        <v>133</v>
      </c>
      <c r="E3" s="6" t="s">
        <v>134</v>
      </c>
    </row>
    <row r="4" spans="1:5" s="25" customFormat="1" ht="17.25" customHeight="1">
      <c r="A4" s="296" t="s">
        <v>9</v>
      </c>
      <c r="B4" s="298" t="s">
        <v>15</v>
      </c>
      <c r="C4" s="298"/>
      <c r="D4" s="23" t="s">
        <v>135</v>
      </c>
      <c r="E4" s="24" t="s">
        <v>136</v>
      </c>
    </row>
    <row r="5" spans="1:5" s="25" customFormat="1" ht="17.25" customHeight="1">
      <c r="A5" s="296"/>
      <c r="B5" s="298" t="s">
        <v>16</v>
      </c>
      <c r="C5" s="298"/>
      <c r="D5" s="23" t="s">
        <v>137</v>
      </c>
      <c r="E5" s="24"/>
    </row>
    <row r="6" spans="1:5" s="25" customFormat="1" ht="17.25" customHeight="1">
      <c r="A6" s="296"/>
      <c r="B6" s="298" t="s">
        <v>17</v>
      </c>
      <c r="C6" s="298"/>
      <c r="D6" s="23" t="s">
        <v>138</v>
      </c>
      <c r="E6" s="24"/>
    </row>
    <row r="7" spans="1:5" s="25" customFormat="1" ht="17.25" customHeight="1">
      <c r="A7" s="296"/>
      <c r="B7" s="299" t="s">
        <v>18</v>
      </c>
      <c r="C7" s="299"/>
      <c r="D7" s="7" t="s">
        <v>139</v>
      </c>
      <c r="E7" s="8" t="s">
        <v>140</v>
      </c>
    </row>
    <row r="8" spans="1:5" s="25" customFormat="1" ht="17.25" customHeight="1">
      <c r="A8" s="296"/>
      <c r="B8" s="299" t="s">
        <v>19</v>
      </c>
      <c r="C8" s="299"/>
      <c r="D8" s="7" t="s">
        <v>141</v>
      </c>
      <c r="E8" s="8" t="s">
        <v>142</v>
      </c>
    </row>
    <row r="9" spans="1:5" s="25" customFormat="1" ht="17.25" customHeight="1">
      <c r="A9" s="296"/>
      <c r="B9" s="299" t="s">
        <v>143</v>
      </c>
      <c r="C9" s="299"/>
      <c r="D9" s="7" t="s">
        <v>144</v>
      </c>
      <c r="E9" s="8" t="s">
        <v>142</v>
      </c>
    </row>
    <row r="10" spans="1:5" s="25" customFormat="1" ht="17.25" customHeight="1">
      <c r="A10" s="296"/>
      <c r="B10" s="299" t="s">
        <v>21</v>
      </c>
      <c r="C10" s="299"/>
      <c r="D10" s="23" t="s">
        <v>145</v>
      </c>
      <c r="E10" s="24"/>
    </row>
    <row r="11" spans="1:5" s="25" customFormat="1" ht="17.25" customHeight="1">
      <c r="A11" s="296"/>
      <c r="B11" s="299" t="s">
        <v>22</v>
      </c>
      <c r="C11" s="299"/>
      <c r="D11" s="7" t="s">
        <v>146</v>
      </c>
      <c r="E11" s="8" t="s">
        <v>140</v>
      </c>
    </row>
    <row r="12" spans="1:5" s="25" customFormat="1" ht="17.25" customHeight="1">
      <c r="A12" s="296"/>
      <c r="B12" s="299" t="s">
        <v>23</v>
      </c>
      <c r="C12" s="299"/>
      <c r="D12" s="7" t="s">
        <v>147</v>
      </c>
      <c r="E12" s="24"/>
    </row>
    <row r="13" spans="1:5" s="25" customFormat="1" ht="35.1" customHeight="1" thickBot="1">
      <c r="A13" s="297"/>
      <c r="B13" s="300" t="s">
        <v>24</v>
      </c>
      <c r="C13" s="300"/>
      <c r="D13" s="9" t="s">
        <v>148</v>
      </c>
      <c r="E13" s="10" t="s">
        <v>149</v>
      </c>
    </row>
    <row r="14" spans="1:5" ht="17.25" customHeight="1" thickBot="1">
      <c r="A14" s="186"/>
      <c r="B14" s="187"/>
      <c r="C14" s="187"/>
      <c r="D14" s="11"/>
      <c r="E14" s="12"/>
    </row>
    <row r="15" spans="1:5" ht="17.25" customHeight="1">
      <c r="A15" s="13"/>
      <c r="B15" s="14" t="s">
        <v>10</v>
      </c>
      <c r="C15" s="188" t="s">
        <v>150</v>
      </c>
      <c r="D15" s="14" t="s">
        <v>133</v>
      </c>
      <c r="E15" s="15" t="s">
        <v>134</v>
      </c>
    </row>
    <row r="16" spans="1:5" ht="17.25" customHeight="1">
      <c r="A16" s="280" t="s">
        <v>26</v>
      </c>
      <c r="B16" s="283" t="s">
        <v>28</v>
      </c>
      <c r="C16" s="16" t="s">
        <v>151</v>
      </c>
      <c r="D16" s="17" t="s">
        <v>152</v>
      </c>
      <c r="E16" s="18"/>
    </row>
    <row r="17" spans="1:5" ht="17.25" customHeight="1">
      <c r="A17" s="281"/>
      <c r="B17" s="283"/>
      <c r="C17" s="16" t="s">
        <v>153</v>
      </c>
      <c r="D17" s="17" t="s">
        <v>154</v>
      </c>
      <c r="E17" s="18"/>
    </row>
    <row r="18" spans="1:5" ht="17.25" customHeight="1">
      <c r="A18" s="281"/>
      <c r="B18" s="283"/>
      <c r="C18" s="16" t="s">
        <v>155</v>
      </c>
      <c r="D18" s="17" t="s">
        <v>156</v>
      </c>
      <c r="E18" s="19" t="s">
        <v>157</v>
      </c>
    </row>
    <row r="19" spans="1:5" ht="17.25" customHeight="1">
      <c r="A19" s="281"/>
      <c r="B19" s="283"/>
      <c r="C19" s="16" t="s">
        <v>158</v>
      </c>
      <c r="D19" s="17" t="s">
        <v>159</v>
      </c>
      <c r="E19" s="19" t="s">
        <v>160</v>
      </c>
    </row>
    <row r="20" spans="1:5" ht="17.25" customHeight="1">
      <c r="A20" s="281"/>
      <c r="B20" s="283"/>
      <c r="C20" s="16" t="s">
        <v>161</v>
      </c>
      <c r="D20" s="17" t="s">
        <v>162</v>
      </c>
      <c r="E20" s="18"/>
    </row>
    <row r="21" spans="1:5" ht="17.25" customHeight="1">
      <c r="A21" s="281"/>
      <c r="B21" s="283"/>
      <c r="C21" s="16" t="s">
        <v>72</v>
      </c>
      <c r="D21" s="17" t="s">
        <v>163</v>
      </c>
      <c r="E21" s="18"/>
    </row>
    <row r="22" spans="1:5" ht="17.25" customHeight="1">
      <c r="A22" s="281"/>
      <c r="B22" s="284" t="s">
        <v>29</v>
      </c>
      <c r="C22" s="16" t="s">
        <v>164</v>
      </c>
      <c r="D22" s="17" t="s">
        <v>165</v>
      </c>
      <c r="E22" s="18"/>
    </row>
    <row r="23" spans="1:5" ht="17.25" customHeight="1">
      <c r="A23" s="281"/>
      <c r="B23" s="285"/>
      <c r="C23" s="16" t="s">
        <v>158</v>
      </c>
      <c r="D23" s="17" t="s">
        <v>166</v>
      </c>
      <c r="E23" s="18"/>
    </row>
    <row r="24" spans="1:5" ht="17.25" customHeight="1">
      <c r="A24" s="281"/>
      <c r="B24" s="285"/>
      <c r="C24" s="16" t="s">
        <v>35</v>
      </c>
      <c r="D24" s="17" t="s">
        <v>167</v>
      </c>
      <c r="E24" s="18"/>
    </row>
    <row r="25" spans="1:5" ht="17.25" customHeight="1">
      <c r="A25" s="281"/>
      <c r="B25" s="286"/>
      <c r="C25" s="16" t="s">
        <v>72</v>
      </c>
      <c r="D25" s="17" t="s">
        <v>168</v>
      </c>
      <c r="E25" s="18"/>
    </row>
    <row r="26" spans="1:5" ht="17.25" customHeight="1">
      <c r="A26" s="281"/>
      <c r="B26" s="284" t="s">
        <v>30</v>
      </c>
      <c r="C26" s="16" t="s">
        <v>151</v>
      </c>
      <c r="D26" s="17" t="s">
        <v>169</v>
      </c>
      <c r="E26" s="18"/>
    </row>
    <row r="27" spans="1:5" ht="17.25" customHeight="1">
      <c r="A27" s="281"/>
      <c r="B27" s="285"/>
      <c r="C27" s="16" t="s">
        <v>153</v>
      </c>
      <c r="D27" s="17" t="s">
        <v>170</v>
      </c>
      <c r="E27" s="18"/>
    </row>
    <row r="28" spans="1:5" ht="17.25" customHeight="1">
      <c r="A28" s="281"/>
      <c r="B28" s="285"/>
      <c r="C28" s="16" t="s">
        <v>155</v>
      </c>
      <c r="D28" s="17" t="s">
        <v>171</v>
      </c>
      <c r="E28" s="18"/>
    </row>
    <row r="29" spans="1:5" ht="17.25" customHeight="1">
      <c r="A29" s="281"/>
      <c r="B29" s="285"/>
      <c r="C29" s="16" t="s">
        <v>172</v>
      </c>
      <c r="D29" s="17" t="s">
        <v>173</v>
      </c>
      <c r="E29" s="18"/>
    </row>
    <row r="30" spans="1:5" ht="17.25" customHeight="1">
      <c r="A30" s="281"/>
      <c r="B30" s="285"/>
      <c r="C30" s="16" t="s">
        <v>158</v>
      </c>
      <c r="D30" s="17" t="s">
        <v>174</v>
      </c>
      <c r="E30" s="18" t="s">
        <v>175</v>
      </c>
    </row>
    <row r="31" spans="1:5" ht="17.25" customHeight="1">
      <c r="A31" s="281"/>
      <c r="B31" s="285"/>
      <c r="C31" s="16" t="s">
        <v>35</v>
      </c>
      <c r="D31" s="17" t="s">
        <v>176</v>
      </c>
      <c r="E31" s="18"/>
    </row>
    <row r="32" spans="1:5" ht="17.25" customHeight="1">
      <c r="A32" s="281"/>
      <c r="B32" s="285"/>
      <c r="C32" s="16" t="s">
        <v>38</v>
      </c>
      <c r="D32" s="17" t="s">
        <v>177</v>
      </c>
      <c r="E32" s="18"/>
    </row>
    <row r="33" spans="1:5" ht="17.25" customHeight="1">
      <c r="A33" s="281"/>
      <c r="B33" s="285"/>
      <c r="C33" s="16" t="s">
        <v>72</v>
      </c>
      <c r="D33" s="17" t="s">
        <v>178</v>
      </c>
      <c r="E33" s="18"/>
    </row>
    <row r="34" spans="1:5" ht="17.25" customHeight="1">
      <c r="A34" s="281"/>
      <c r="B34" s="285"/>
      <c r="C34" s="16" t="s">
        <v>39</v>
      </c>
      <c r="D34" s="17" t="s">
        <v>179</v>
      </c>
      <c r="E34" s="18"/>
    </row>
    <row r="35" spans="1:5" ht="17.25" customHeight="1">
      <c r="A35" s="281"/>
      <c r="B35" s="285"/>
      <c r="C35" s="16" t="s">
        <v>180</v>
      </c>
      <c r="D35" s="17" t="s">
        <v>181</v>
      </c>
      <c r="E35" s="18"/>
    </row>
    <row r="36" spans="1:5" ht="17.25" customHeight="1">
      <c r="A36" s="281"/>
      <c r="B36" s="286"/>
      <c r="C36" s="16" t="s">
        <v>182</v>
      </c>
      <c r="D36" s="17" t="s">
        <v>183</v>
      </c>
      <c r="E36" s="18"/>
    </row>
    <row r="37" spans="1:5" ht="35.1" customHeight="1">
      <c r="A37" s="281"/>
      <c r="B37" s="284" t="s">
        <v>31</v>
      </c>
      <c r="C37" s="16" t="s">
        <v>184</v>
      </c>
      <c r="D37" s="20" t="s">
        <v>185</v>
      </c>
      <c r="E37" s="19" t="s">
        <v>186</v>
      </c>
    </row>
    <row r="38" spans="1:5" ht="17.25" customHeight="1">
      <c r="A38" s="281"/>
      <c r="B38" s="285"/>
      <c r="C38" s="16" t="s">
        <v>187</v>
      </c>
      <c r="D38" s="20" t="s">
        <v>188</v>
      </c>
      <c r="E38" s="18"/>
    </row>
    <row r="39" spans="1:5" ht="17.25" customHeight="1">
      <c r="A39" s="281"/>
      <c r="B39" s="285"/>
      <c r="C39" s="16" t="s">
        <v>189</v>
      </c>
      <c r="D39" s="17" t="s">
        <v>190</v>
      </c>
      <c r="E39" s="18"/>
    </row>
    <row r="40" spans="1:5" ht="17.25" customHeight="1">
      <c r="A40" s="281"/>
      <c r="B40" s="285"/>
      <c r="C40" s="16" t="s">
        <v>191</v>
      </c>
      <c r="D40" s="17" t="s">
        <v>192</v>
      </c>
      <c r="E40" s="18"/>
    </row>
    <row r="41" spans="1:5" ht="17.25" customHeight="1">
      <c r="A41" s="281"/>
      <c r="B41" s="285"/>
      <c r="C41" s="16" t="s">
        <v>193</v>
      </c>
      <c r="D41" s="17" t="s">
        <v>194</v>
      </c>
      <c r="E41" s="18"/>
    </row>
    <row r="42" spans="1:5" ht="17.25" customHeight="1">
      <c r="A42" s="281"/>
      <c r="B42" s="286"/>
      <c r="C42" s="16" t="s">
        <v>72</v>
      </c>
      <c r="D42" s="17" t="s">
        <v>195</v>
      </c>
      <c r="E42" s="18"/>
    </row>
    <row r="43" spans="1:5" ht="17.25" customHeight="1">
      <c r="A43" s="281"/>
      <c r="B43" s="284" t="s">
        <v>32</v>
      </c>
      <c r="C43" s="16" t="s">
        <v>151</v>
      </c>
      <c r="D43" s="17" t="s">
        <v>196</v>
      </c>
      <c r="E43" s="18"/>
    </row>
    <row r="44" spans="1:5" ht="17.25" customHeight="1">
      <c r="A44" s="281"/>
      <c r="B44" s="285"/>
      <c r="C44" s="16" t="s">
        <v>153</v>
      </c>
      <c r="D44" s="17" t="s">
        <v>197</v>
      </c>
      <c r="E44" s="18"/>
    </row>
    <row r="45" spans="1:5" ht="17.25" customHeight="1">
      <c r="A45" s="281"/>
      <c r="B45" s="285"/>
      <c r="C45" s="16" t="s">
        <v>155</v>
      </c>
      <c r="D45" s="17" t="s">
        <v>198</v>
      </c>
      <c r="E45" s="18"/>
    </row>
    <row r="46" spans="1:5" ht="17.25" customHeight="1">
      <c r="A46" s="281"/>
      <c r="B46" s="285"/>
      <c r="C46" s="16" t="s">
        <v>199</v>
      </c>
      <c r="D46" s="17" t="s">
        <v>200</v>
      </c>
      <c r="E46" s="18"/>
    </row>
    <row r="47" spans="1:5" ht="30" customHeight="1">
      <c r="A47" s="281"/>
      <c r="B47" s="285"/>
      <c r="C47" s="16" t="s">
        <v>201</v>
      </c>
      <c r="D47" s="20" t="s">
        <v>202</v>
      </c>
      <c r="E47" s="18"/>
    </row>
    <row r="48" spans="1:5" ht="30" customHeight="1">
      <c r="A48" s="281"/>
      <c r="B48" s="285"/>
      <c r="C48" s="16" t="s">
        <v>203</v>
      </c>
      <c r="D48" s="20" t="s">
        <v>204</v>
      </c>
      <c r="E48" s="18"/>
    </row>
    <row r="49" spans="1:5" ht="17.25" customHeight="1">
      <c r="A49" s="281"/>
      <c r="B49" s="285"/>
      <c r="C49" s="16" t="s">
        <v>39</v>
      </c>
      <c r="D49" s="17" t="s">
        <v>205</v>
      </c>
      <c r="E49" s="18"/>
    </row>
    <row r="50" spans="1:5" ht="17.25" customHeight="1">
      <c r="A50" s="281"/>
      <c r="B50" s="286"/>
      <c r="C50" s="16" t="s">
        <v>180</v>
      </c>
      <c r="D50" s="17" t="s">
        <v>206</v>
      </c>
      <c r="E50" s="18"/>
    </row>
    <row r="51" spans="1:5" ht="17.25" customHeight="1">
      <c r="A51" s="281"/>
      <c r="B51" s="284" t="s">
        <v>33</v>
      </c>
      <c r="C51" s="16" t="s">
        <v>207</v>
      </c>
      <c r="D51" s="17" t="s">
        <v>208</v>
      </c>
      <c r="E51" s="18"/>
    </row>
    <row r="52" spans="1:5" ht="30" customHeight="1">
      <c r="A52" s="281"/>
      <c r="B52" s="285"/>
      <c r="C52" s="16" t="s">
        <v>33</v>
      </c>
      <c r="D52" s="20" t="s">
        <v>209</v>
      </c>
      <c r="E52" s="19" t="s">
        <v>210</v>
      </c>
    </row>
    <row r="53" spans="1:5" ht="17.25" customHeight="1">
      <c r="A53" s="281"/>
      <c r="B53" s="285"/>
      <c r="C53" s="16" t="s">
        <v>155</v>
      </c>
      <c r="D53" s="17" t="s">
        <v>211</v>
      </c>
      <c r="E53" s="18"/>
    </row>
    <row r="54" spans="1:5" ht="17.25" customHeight="1">
      <c r="A54" s="281"/>
      <c r="B54" s="285"/>
      <c r="C54" s="16" t="s">
        <v>39</v>
      </c>
      <c r="D54" s="17" t="s">
        <v>212</v>
      </c>
      <c r="E54" s="18"/>
    </row>
    <row r="55" spans="1:5" ht="17.25" customHeight="1">
      <c r="A55" s="281"/>
      <c r="B55" s="286"/>
      <c r="C55" s="16" t="s">
        <v>213</v>
      </c>
      <c r="D55" s="17" t="s">
        <v>214</v>
      </c>
      <c r="E55" s="18"/>
    </row>
    <row r="56" spans="1:5" ht="17.25" customHeight="1">
      <c r="A56" s="281"/>
      <c r="B56" s="284" t="s">
        <v>34</v>
      </c>
      <c r="C56" s="16" t="s">
        <v>207</v>
      </c>
      <c r="D56" s="17" t="s">
        <v>215</v>
      </c>
      <c r="E56" s="18"/>
    </row>
    <row r="57" spans="1:5" ht="31.35" customHeight="1">
      <c r="A57" s="281"/>
      <c r="B57" s="285"/>
      <c r="C57" s="16" t="s">
        <v>33</v>
      </c>
      <c r="D57" s="20" t="s">
        <v>216</v>
      </c>
      <c r="E57" s="18"/>
    </row>
    <row r="58" spans="1:5" ht="17.25" customHeight="1">
      <c r="A58" s="281"/>
      <c r="B58" s="285"/>
      <c r="C58" s="16" t="s">
        <v>155</v>
      </c>
      <c r="D58" s="17" t="s">
        <v>217</v>
      </c>
      <c r="E58" s="18"/>
    </row>
    <row r="59" spans="1:5" ht="17.25" customHeight="1">
      <c r="A59" s="281"/>
      <c r="B59" s="285"/>
      <c r="C59" s="16" t="s">
        <v>39</v>
      </c>
      <c r="D59" s="17" t="s">
        <v>218</v>
      </c>
      <c r="E59" s="18"/>
    </row>
    <row r="60" spans="1:5" ht="17.25" customHeight="1">
      <c r="A60" s="281"/>
      <c r="B60" s="286"/>
      <c r="C60" s="16" t="s">
        <v>180</v>
      </c>
      <c r="D60" s="17" t="s">
        <v>219</v>
      </c>
      <c r="E60" s="18"/>
    </row>
    <row r="61" spans="1:5" ht="17.25" customHeight="1">
      <c r="A61" s="281"/>
      <c r="B61" s="284" t="s">
        <v>35</v>
      </c>
      <c r="C61" s="16" t="s">
        <v>187</v>
      </c>
      <c r="D61" s="17" t="s">
        <v>220</v>
      </c>
      <c r="E61" s="18"/>
    </row>
    <row r="62" spans="1:5" ht="17.25" customHeight="1">
      <c r="A62" s="281"/>
      <c r="B62" s="285"/>
      <c r="C62" s="16" t="s">
        <v>189</v>
      </c>
      <c r="D62" s="17" t="s">
        <v>221</v>
      </c>
      <c r="E62" s="18"/>
    </row>
    <row r="63" spans="1:5" ht="17.25" customHeight="1">
      <c r="A63" s="281"/>
      <c r="B63" s="286"/>
      <c r="C63" s="16" t="s">
        <v>222</v>
      </c>
      <c r="D63" s="17" t="s">
        <v>223</v>
      </c>
      <c r="E63" s="18"/>
    </row>
    <row r="64" spans="1:5" ht="17.25" customHeight="1">
      <c r="A64" s="281"/>
      <c r="B64" s="284" t="s">
        <v>36</v>
      </c>
      <c r="C64" s="16" t="s">
        <v>151</v>
      </c>
      <c r="D64" s="17" t="s">
        <v>224</v>
      </c>
      <c r="E64" s="18"/>
    </row>
    <row r="65" spans="1:5" ht="17.25" customHeight="1">
      <c r="A65" s="281"/>
      <c r="B65" s="285"/>
      <c r="C65" s="16" t="s">
        <v>153</v>
      </c>
      <c r="D65" s="17" t="s">
        <v>154</v>
      </c>
      <c r="E65" s="18"/>
    </row>
    <row r="66" spans="1:5" ht="17.25" customHeight="1">
      <c r="A66" s="281"/>
      <c r="B66" s="285"/>
      <c r="C66" s="16" t="s">
        <v>155</v>
      </c>
      <c r="D66" s="17" t="s">
        <v>156</v>
      </c>
      <c r="E66" s="18"/>
    </row>
    <row r="67" spans="1:5" ht="17.25" customHeight="1">
      <c r="A67" s="281"/>
      <c r="B67" s="285"/>
      <c r="C67" s="16" t="s">
        <v>225</v>
      </c>
      <c r="D67" s="17" t="s">
        <v>226</v>
      </c>
      <c r="E67" s="18"/>
    </row>
    <row r="68" spans="1:5" ht="17.25" customHeight="1">
      <c r="A68" s="281"/>
      <c r="B68" s="285"/>
      <c r="C68" s="16" t="s">
        <v>227</v>
      </c>
      <c r="D68" s="17" t="s">
        <v>228</v>
      </c>
      <c r="E68" s="18"/>
    </row>
    <row r="69" spans="1:5" ht="17.25" customHeight="1">
      <c r="A69" s="281"/>
      <c r="B69" s="285"/>
      <c r="C69" s="16" t="s">
        <v>158</v>
      </c>
      <c r="D69" s="17" t="s">
        <v>229</v>
      </c>
      <c r="E69" s="18"/>
    </row>
    <row r="70" spans="1:5" ht="17.25" customHeight="1">
      <c r="A70" s="281"/>
      <c r="B70" s="285"/>
      <c r="C70" s="16" t="s">
        <v>35</v>
      </c>
      <c r="D70" s="17" t="s">
        <v>230</v>
      </c>
      <c r="E70" s="18"/>
    </row>
    <row r="71" spans="1:5" ht="17.25" customHeight="1">
      <c r="A71" s="281"/>
      <c r="B71" s="285"/>
      <c r="C71" s="16" t="s">
        <v>38</v>
      </c>
      <c r="D71" s="17" t="s">
        <v>231</v>
      </c>
      <c r="E71" s="18"/>
    </row>
    <row r="72" spans="1:5" ht="17.25" customHeight="1">
      <c r="A72" s="281"/>
      <c r="B72" s="285"/>
      <c r="C72" s="16" t="s">
        <v>232</v>
      </c>
      <c r="D72" s="17" t="s">
        <v>162</v>
      </c>
      <c r="E72" s="18"/>
    </row>
    <row r="73" spans="1:5" ht="17.25" customHeight="1">
      <c r="A73" s="281"/>
      <c r="B73" s="286"/>
      <c r="C73" s="16" t="s">
        <v>233</v>
      </c>
      <c r="D73" s="17" t="s">
        <v>234</v>
      </c>
      <c r="E73" s="18"/>
    </row>
    <row r="74" spans="1:5" ht="17.25" customHeight="1">
      <c r="A74" s="281"/>
      <c r="B74" s="287" t="s">
        <v>37</v>
      </c>
      <c r="C74" s="288"/>
      <c r="D74" s="17" t="s">
        <v>235</v>
      </c>
      <c r="E74" s="18"/>
    </row>
    <row r="75" spans="1:5" ht="17.25" customHeight="1">
      <c r="A75" s="281"/>
      <c r="B75" s="287" t="s">
        <v>38</v>
      </c>
      <c r="C75" s="288"/>
      <c r="D75" s="17" t="s">
        <v>236</v>
      </c>
      <c r="E75" s="18"/>
    </row>
    <row r="76" spans="1:5" ht="17.25" customHeight="1">
      <c r="A76" s="281"/>
      <c r="B76" s="287" t="s">
        <v>39</v>
      </c>
      <c r="C76" s="288"/>
      <c r="D76" s="17" t="s">
        <v>237</v>
      </c>
      <c r="E76" s="18"/>
    </row>
    <row r="77" spans="1:5" ht="30" customHeight="1">
      <c r="A77" s="281"/>
      <c r="B77" s="287" t="s">
        <v>40</v>
      </c>
      <c r="C77" s="288"/>
      <c r="D77" s="20" t="s">
        <v>238</v>
      </c>
      <c r="E77" s="18" t="s">
        <v>239</v>
      </c>
    </row>
    <row r="78" spans="1:5" ht="17.25" customHeight="1">
      <c r="A78" s="281"/>
      <c r="B78" s="289" t="s">
        <v>41</v>
      </c>
      <c r="C78" s="290"/>
      <c r="D78" s="26" t="s">
        <v>240</v>
      </c>
      <c r="E78" s="27"/>
    </row>
    <row r="79" spans="1:5" ht="17.25" customHeight="1" thickBot="1">
      <c r="A79" s="282"/>
      <c r="B79" s="291" t="s">
        <v>241</v>
      </c>
      <c r="C79" s="292"/>
      <c r="D79" s="21" t="s">
        <v>242</v>
      </c>
      <c r="E79" s="22" t="s">
        <v>243</v>
      </c>
    </row>
  </sheetData>
  <mergeCells count="30"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E11" sqref="E11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125" style="32" customWidth="1"/>
    <col min="15" max="16384" width="8.875" style="32"/>
  </cols>
  <sheetData>
    <row r="1" spans="1:14">
      <c r="A1" s="31" t="s">
        <v>61</v>
      </c>
      <c r="B1" s="29" t="s">
        <v>29</v>
      </c>
      <c r="C1" s="29" t="s">
        <v>30</v>
      </c>
      <c r="D1" s="29" t="s">
        <v>31</v>
      </c>
      <c r="E1" s="29" t="s">
        <v>32</v>
      </c>
      <c r="F1" s="29" t="s">
        <v>33</v>
      </c>
      <c r="G1" s="29" t="s">
        <v>34</v>
      </c>
      <c r="H1" s="29" t="s">
        <v>35</v>
      </c>
      <c r="I1" s="29" t="s">
        <v>36</v>
      </c>
      <c r="J1" s="29" t="s">
        <v>37</v>
      </c>
      <c r="K1" s="29" t="s">
        <v>38</v>
      </c>
      <c r="L1" s="29" t="s">
        <v>39</v>
      </c>
      <c r="M1" s="29" t="s">
        <v>40</v>
      </c>
      <c r="N1" s="30" t="s">
        <v>41</v>
      </c>
    </row>
    <row r="2" spans="1:14">
      <c r="A2" s="28" t="s">
        <v>151</v>
      </c>
      <c r="B2" s="28" t="s">
        <v>164</v>
      </c>
      <c r="C2" s="28" t="s">
        <v>151</v>
      </c>
      <c r="D2" s="28" t="s">
        <v>184</v>
      </c>
      <c r="E2" s="28" t="s">
        <v>151</v>
      </c>
      <c r="F2" s="28" t="s">
        <v>207</v>
      </c>
      <c r="G2" s="28" t="s">
        <v>207</v>
      </c>
      <c r="H2" s="28" t="s">
        <v>187</v>
      </c>
      <c r="I2" s="28" t="s">
        <v>151</v>
      </c>
      <c r="J2" s="32" t="s">
        <v>90</v>
      </c>
      <c r="K2" s="32" t="s">
        <v>90</v>
      </c>
      <c r="L2" s="32" t="s">
        <v>90</v>
      </c>
      <c r="M2" s="32" t="s">
        <v>90</v>
      </c>
      <c r="N2" s="32" t="s">
        <v>90</v>
      </c>
    </row>
    <row r="3" spans="1:14">
      <c r="A3" s="28" t="s">
        <v>153</v>
      </c>
      <c r="B3" s="28" t="s">
        <v>158</v>
      </c>
      <c r="C3" s="28" t="s">
        <v>153</v>
      </c>
      <c r="D3" s="28" t="s">
        <v>187</v>
      </c>
      <c r="E3" s="28" t="s">
        <v>153</v>
      </c>
      <c r="F3" s="28" t="s">
        <v>33</v>
      </c>
      <c r="G3" s="28" t="s">
        <v>33</v>
      </c>
      <c r="H3" s="28" t="s">
        <v>189</v>
      </c>
      <c r="I3" s="28" t="s">
        <v>153</v>
      </c>
    </row>
    <row r="4" spans="1:14">
      <c r="A4" s="28" t="s">
        <v>155</v>
      </c>
      <c r="B4" s="28" t="s">
        <v>35</v>
      </c>
      <c r="C4" s="28" t="s">
        <v>155</v>
      </c>
      <c r="D4" s="28" t="s">
        <v>189</v>
      </c>
      <c r="E4" s="28" t="s">
        <v>155</v>
      </c>
      <c r="F4" s="28" t="s">
        <v>155</v>
      </c>
      <c r="G4" s="28" t="s">
        <v>155</v>
      </c>
      <c r="H4" s="28" t="s">
        <v>222</v>
      </c>
      <c r="I4" s="28" t="s">
        <v>155</v>
      </c>
    </row>
    <row r="5" spans="1:14">
      <c r="A5" s="28" t="s">
        <v>158</v>
      </c>
      <c r="B5" s="28" t="s">
        <v>72</v>
      </c>
      <c r="C5" s="28" t="s">
        <v>172</v>
      </c>
      <c r="D5" s="28" t="s">
        <v>191</v>
      </c>
      <c r="E5" s="28" t="s">
        <v>199</v>
      </c>
      <c r="F5" s="28" t="s">
        <v>39</v>
      </c>
      <c r="G5" s="28" t="s">
        <v>39</v>
      </c>
      <c r="I5" s="28" t="s">
        <v>225</v>
      </c>
    </row>
    <row r="6" spans="1:14">
      <c r="A6" s="28" t="s">
        <v>161</v>
      </c>
      <c r="C6" s="28" t="s">
        <v>158</v>
      </c>
      <c r="D6" s="28" t="s">
        <v>193</v>
      </c>
      <c r="E6" s="28" t="s">
        <v>201</v>
      </c>
      <c r="F6" s="28" t="s">
        <v>213</v>
      </c>
      <c r="G6" s="28" t="s">
        <v>180</v>
      </c>
      <c r="I6" s="28" t="s">
        <v>227</v>
      </c>
    </row>
    <row r="7" spans="1:14">
      <c r="A7" s="28" t="s">
        <v>72</v>
      </c>
      <c r="C7" s="28" t="s">
        <v>35</v>
      </c>
      <c r="D7" s="28" t="s">
        <v>72</v>
      </c>
      <c r="E7" s="28" t="s">
        <v>203</v>
      </c>
      <c r="I7" s="28" t="s">
        <v>158</v>
      </c>
    </row>
    <row r="8" spans="1:14">
      <c r="C8" s="28" t="s">
        <v>38</v>
      </c>
      <c r="E8" s="28" t="s">
        <v>39</v>
      </c>
      <c r="I8" s="28" t="s">
        <v>35</v>
      </c>
    </row>
    <row r="9" spans="1:14">
      <c r="C9" s="28" t="s">
        <v>72</v>
      </c>
      <c r="E9" s="28" t="s">
        <v>180</v>
      </c>
      <c r="I9" s="28" t="s">
        <v>38</v>
      </c>
    </row>
    <row r="10" spans="1:14">
      <c r="C10" s="28" t="s">
        <v>39</v>
      </c>
      <c r="I10" s="28" t="s">
        <v>232</v>
      </c>
    </row>
    <row r="11" spans="1:14">
      <c r="C11" s="28" t="s">
        <v>180</v>
      </c>
      <c r="I11" s="28" t="s">
        <v>233</v>
      </c>
    </row>
    <row r="12" spans="1:14">
      <c r="C12" s="28" t="s">
        <v>182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199172-7842-45BA-9E29-E4DB1FD2FC9B}"/>
</file>

<file path=customXml/itemProps2.xml><?xml version="1.0" encoding="utf-8"?>
<ds:datastoreItem xmlns:ds="http://schemas.openxmlformats.org/officeDocument/2006/customXml" ds:itemID="{60E33123-C297-4E13-900E-911DEA173D31}"/>
</file>

<file path=customXml/itemProps3.xml><?xml version="1.0" encoding="utf-8"?>
<ds:datastoreItem xmlns:ds="http://schemas.openxmlformats.org/officeDocument/2006/customXml" ds:itemID="{ABC31C4E-8C92-41C7-9F05-1D53B23114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toro negi</cp:lastModifiedBy>
  <cp:revision/>
  <dcterms:created xsi:type="dcterms:W3CDTF">2015-06-05T18:19:34Z</dcterms:created>
  <dcterms:modified xsi:type="dcterms:W3CDTF">2026-02-17T00:16:23Z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